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1570" windowHeight="8100"/>
  </bookViews>
  <sheets>
    <sheet name="圖16.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4" l="1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5" i="4"/>
  <c r="L35" i="4"/>
  <c r="L36" i="4"/>
  <c r="L37" i="4"/>
  <c r="L38" i="4"/>
  <c r="L39" i="4"/>
  <c r="L40" i="4"/>
  <c r="L41" i="4"/>
  <c r="L42" i="4"/>
  <c r="L43" i="4"/>
  <c r="L44" i="4"/>
</calcChain>
</file>

<file path=xl/sharedStrings.xml><?xml version="1.0" encoding="utf-8"?>
<sst xmlns="http://schemas.openxmlformats.org/spreadsheetml/2006/main" count="58" uniqueCount="53">
  <si>
    <t>出生數按性別及粗出生率</t>
    <phoneticPr fontId="10" type="noConversion"/>
  </si>
  <si>
    <t>按發生日期統計</t>
    <phoneticPr fontId="13" type="noConversion"/>
  </si>
  <si>
    <t>年　　　　　別</t>
  </si>
  <si>
    <t>出　　生　　數</t>
    <phoneticPr fontId="10" type="noConversion"/>
  </si>
  <si>
    <t>計</t>
    <phoneticPr fontId="13" type="noConversion"/>
  </si>
  <si>
    <t>男</t>
    <phoneticPr fontId="10" type="noConversion"/>
  </si>
  <si>
    <t>女</t>
    <phoneticPr fontId="10" type="noConversion"/>
  </si>
  <si>
    <t>民國63年</t>
  </si>
  <si>
    <t>民國64年</t>
  </si>
  <si>
    <t>民國65年</t>
  </si>
  <si>
    <t>民國66年</t>
  </si>
  <si>
    <t>民國67年</t>
  </si>
  <si>
    <t>民國68年</t>
  </si>
  <si>
    <t>民國69年</t>
  </si>
  <si>
    <t>民國70年</t>
  </si>
  <si>
    <t>民國71年</t>
  </si>
  <si>
    <t>民國72年</t>
  </si>
  <si>
    <t>民國73年</t>
  </si>
  <si>
    <t>民國74年</t>
  </si>
  <si>
    <t>民國75年</t>
  </si>
  <si>
    <t>民國76年</t>
  </si>
  <si>
    <t>民國77年</t>
  </si>
  <si>
    <t>民國78年</t>
  </si>
  <si>
    <t>民國79年</t>
  </si>
  <si>
    <t>民國80年</t>
  </si>
  <si>
    <t>民國81年</t>
  </si>
  <si>
    <t>民國82年</t>
  </si>
  <si>
    <t>民國83年</t>
  </si>
  <si>
    <t>民國84年</t>
  </si>
  <si>
    <t>民國85年</t>
  </si>
  <si>
    <t>民國86年</t>
  </si>
  <si>
    <t>民國87年</t>
  </si>
  <si>
    <t>民國88年</t>
  </si>
  <si>
    <t>民國89年</t>
  </si>
  <si>
    <t>民國90年</t>
  </si>
  <si>
    <t>民國91年</t>
  </si>
  <si>
    <t>民國92年</t>
  </si>
  <si>
    <t>民國93年</t>
  </si>
  <si>
    <t>民國94年</t>
  </si>
  <si>
    <t>民國95年</t>
  </si>
  <si>
    <t>民國96年</t>
  </si>
  <si>
    <t>民國97年</t>
  </si>
  <si>
    <t>民國98年</t>
  </si>
  <si>
    <t>民國99年</t>
  </si>
  <si>
    <t>民國100年</t>
  </si>
  <si>
    <t>民國101年</t>
  </si>
  <si>
    <t>民國102年</t>
  </si>
  <si>
    <t>說明：按發生資料於次年5月底前產製。</t>
    <phoneticPr fontId="10" type="noConversion"/>
  </si>
  <si>
    <t>內政部戶政司　編製</t>
    <phoneticPr fontId="10" type="noConversion"/>
  </si>
  <si>
    <t>死　　亡　　數</t>
    <phoneticPr fontId="10" type="noConversion"/>
  </si>
  <si>
    <t>粗死亡率
‰</t>
    <phoneticPr fontId="13" type="noConversion"/>
  </si>
  <si>
    <t>粗出生率
‰</t>
    <phoneticPr fontId="13" type="noConversion"/>
  </si>
  <si>
    <t>人口數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</si>
</sst>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;\-#,##0;&quot;－&quot;"/>
    <numFmt numFmtId="177" formatCode="#,##0\ ;&quot;–&quot;#,##0\ ;&quot;— &quot;"/>
    <numFmt numFmtId="178" formatCode="#,##0.00\ ;&quot;–&quot;#,##0.00\ ;&quot;— &quot;"/>
    <numFmt numFmtId="179" formatCode="#,##0.0_ "/>
  </numFmts>
  <fonts count="15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Times New Roman"/>
      <family val="1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sz val="8"/>
      <color indexed="12"/>
      <name val="Times New Roman"/>
      <family val="1"/>
    </font>
    <font>
      <b/>
      <sz val="16"/>
      <name val="標楷體"/>
      <family val="4"/>
      <charset val="136"/>
    </font>
    <font>
      <sz val="15.5"/>
      <name val="文鼎中楷"/>
      <family val="3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17"/>
      <color indexed="10"/>
      <name val="Times New Roman"/>
      <family val="1"/>
    </font>
    <font>
      <i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</cellStyleXfs>
  <cellXfs count="33">
    <xf numFmtId="0" fontId="0" fillId="0" borderId="0" xfId="0">
      <alignment vertical="center"/>
    </xf>
    <xf numFmtId="0" fontId="11" fillId="0" borderId="0" xfId="0" applyFont="1" applyAlignment="1"/>
    <xf numFmtId="176" fontId="4" fillId="0" borderId="4" xfId="2" applyNumberFormat="1" applyFont="1" applyFill="1" applyBorder="1" applyAlignment="1">
      <alignment horizontal="right"/>
    </xf>
    <xf numFmtId="176" fontId="5" fillId="0" borderId="4" xfId="2" applyNumberFormat="1" applyFont="1" applyFill="1" applyBorder="1" applyAlignment="1">
      <alignment horizontal="right"/>
    </xf>
    <xf numFmtId="176" fontId="7" fillId="0" borderId="4" xfId="3" applyNumberFormat="1" applyFont="1" applyFill="1" applyBorder="1" applyAlignment="1" applyProtection="1">
      <alignment horizontal="right"/>
    </xf>
    <xf numFmtId="176" fontId="6" fillId="0" borderId="4" xfId="3" applyNumberFormat="1" applyFont="1" applyFill="1" applyBorder="1" applyAlignment="1" applyProtection="1">
      <alignment horizontal="right"/>
    </xf>
    <xf numFmtId="3" fontId="4" fillId="0" borderId="4" xfId="2" applyNumberFormat="1" applyFont="1" applyBorder="1"/>
    <xf numFmtId="176" fontId="8" fillId="0" borderId="4" xfId="3" applyNumberFormat="1" applyFont="1" applyBorder="1" applyAlignment="1" applyProtection="1"/>
    <xf numFmtId="0" fontId="11" fillId="0" borderId="2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0" xfId="0" applyFont="1" applyBorder="1" applyAlignment="1">
      <alignment horizontal="left"/>
    </xf>
    <xf numFmtId="177" fontId="11" fillId="0" borderId="5" xfId="1" applyNumberFormat="1" applyFont="1" applyBorder="1" applyAlignment="1" applyProtection="1">
      <protection locked="0"/>
    </xf>
    <xf numFmtId="177" fontId="11" fillId="0" borderId="5" xfId="1" applyNumberFormat="1" applyFont="1" applyBorder="1" applyAlignment="1" applyProtection="1">
      <alignment horizontal="right"/>
      <protection locked="0"/>
    </xf>
    <xf numFmtId="178" fontId="14" fillId="0" borderId="5" xfId="1" applyNumberFormat="1" applyFont="1" applyBorder="1" applyAlignment="1" applyProtection="1">
      <protection locked="0"/>
    </xf>
    <xf numFmtId="0" fontId="11" fillId="0" borderId="0" xfId="0" applyFont="1" applyBorder="1" applyAlignment="1">
      <alignment horizontal="center"/>
    </xf>
    <xf numFmtId="0" fontId="11" fillId="0" borderId="0" xfId="0" quotePrefix="1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1" fillId="0" borderId="9" xfId="0" applyFont="1" applyBorder="1" applyAlignment="1">
      <alignment horizontal="left" vertical="top"/>
    </xf>
    <xf numFmtId="177" fontId="11" fillId="0" borderId="6" xfId="1" applyNumberFormat="1" applyFont="1" applyBorder="1" applyAlignment="1" applyProtection="1">
      <alignment vertical="top"/>
      <protection locked="0"/>
    </xf>
    <xf numFmtId="178" fontId="14" fillId="0" borderId="6" xfId="1" applyNumberFormat="1" applyFont="1" applyBorder="1" applyAlignment="1" applyProtection="1">
      <alignment vertical="top"/>
      <protection locked="0"/>
    </xf>
    <xf numFmtId="0" fontId="11" fillId="0" borderId="0" xfId="0" applyFont="1" applyAlignment="1">
      <alignment horizontal="left"/>
    </xf>
    <xf numFmtId="179" fontId="11" fillId="0" borderId="0" xfId="0" applyNumberFormat="1" applyFont="1" applyAlignment="1"/>
    <xf numFmtId="0" fontId="9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4">
    <cellStyle name="一般" xfId="0" builtinId="0"/>
    <cellStyle name="一般 2" xfId="2"/>
    <cellStyle name="千分位[0]" xfId="1" builtinId="6"/>
    <cellStyle name="千分位[0]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'圖16.1'!$C$5:$C$44</c:f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'圖16.1'!$D$5:$D$44</c:f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'圖16.1'!$E$5:$E$44</c:f>
            </c:numRef>
          </c:val>
          <c:smooth val="0"/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3.0881017257039057E-2"/>
                  <c:y val="-4.6090534979423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6"/>
              <c:layout>
                <c:manualLayout>
                  <c:x val="-2.7247956403269755E-2"/>
                  <c:y val="-4.9382716049382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'圖16.1'!$F$5:$F$44</c:f>
              <c:numCache>
                <c:formatCode>#,##0.00\ ;"–"#,##0.00\ ;"— "</c:formatCode>
                <c:ptCount val="40"/>
                <c:pt idx="0">
                  <c:v>22.66</c:v>
                </c:pt>
                <c:pt idx="1">
                  <c:v>22.36</c:v>
                </c:pt>
                <c:pt idx="2">
                  <c:v>25.97</c:v>
                </c:pt>
                <c:pt idx="3">
                  <c:v>23.62</c:v>
                </c:pt>
                <c:pt idx="4">
                  <c:v>24.25</c:v>
                </c:pt>
                <c:pt idx="5">
                  <c:v>24.36</c:v>
                </c:pt>
                <c:pt idx="6">
                  <c:v>23.34</c:v>
                </c:pt>
                <c:pt idx="7">
                  <c:v>23.06</c:v>
                </c:pt>
                <c:pt idx="8">
                  <c:v>21.96</c:v>
                </c:pt>
                <c:pt idx="9">
                  <c:v>20.5</c:v>
                </c:pt>
                <c:pt idx="10">
                  <c:v>19.55</c:v>
                </c:pt>
                <c:pt idx="11">
                  <c:v>17.93</c:v>
                </c:pt>
                <c:pt idx="12">
                  <c:v>15.83</c:v>
                </c:pt>
                <c:pt idx="13">
                  <c:v>16.02</c:v>
                </c:pt>
                <c:pt idx="14">
                  <c:v>17.3</c:v>
                </c:pt>
                <c:pt idx="15">
                  <c:v>15.64</c:v>
                </c:pt>
                <c:pt idx="16">
                  <c:v>16.62</c:v>
                </c:pt>
                <c:pt idx="17">
                  <c:v>15.63</c:v>
                </c:pt>
                <c:pt idx="18">
                  <c:v>15.52</c:v>
                </c:pt>
                <c:pt idx="19">
                  <c:v>15.6</c:v>
                </c:pt>
                <c:pt idx="20">
                  <c:v>15.35</c:v>
                </c:pt>
                <c:pt idx="21">
                  <c:v>15.35</c:v>
                </c:pt>
                <c:pt idx="22">
                  <c:v>15.13</c:v>
                </c:pt>
                <c:pt idx="23">
                  <c:v>15.02</c:v>
                </c:pt>
                <c:pt idx="24">
                  <c:v>12.31</c:v>
                </c:pt>
                <c:pt idx="25">
                  <c:v>12.91</c:v>
                </c:pt>
                <c:pt idx="26">
                  <c:v>13.85</c:v>
                </c:pt>
                <c:pt idx="27">
                  <c:v>11.54</c:v>
                </c:pt>
                <c:pt idx="28">
                  <c:v>10.99</c:v>
                </c:pt>
                <c:pt idx="29">
                  <c:v>10.08</c:v>
                </c:pt>
                <c:pt idx="30">
                  <c:v>9.61</c:v>
                </c:pt>
                <c:pt idx="31">
                  <c:v>9.08</c:v>
                </c:pt>
                <c:pt idx="32">
                  <c:v>9.01</c:v>
                </c:pt>
                <c:pt idx="33">
                  <c:v>8.89</c:v>
                </c:pt>
                <c:pt idx="34">
                  <c:v>8.5399999999999991</c:v>
                </c:pt>
                <c:pt idx="35">
                  <c:v>8.33</c:v>
                </c:pt>
                <c:pt idx="36">
                  <c:v>7.19</c:v>
                </c:pt>
                <c:pt idx="37">
                  <c:v>8.5500000000000007</c:v>
                </c:pt>
                <c:pt idx="38">
                  <c:v>10.08</c:v>
                </c:pt>
                <c:pt idx="39">
                  <c:v>8.35</c:v>
                </c:pt>
              </c:numCache>
            </c:numRef>
          </c:val>
          <c:smooth val="0"/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'圖16.1'!$G$5:$G$44</c:f>
            </c:numRef>
          </c:val>
          <c:smooth val="0"/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'圖16.1'!$H$5:$H$44</c:f>
            </c:numRef>
          </c:val>
          <c:smooth val="0"/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'圖16.1'!$I$5:$I$44</c:f>
            </c:numRef>
          </c:val>
          <c:smooth val="0"/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'圖16.1'!$J$5:$J$44</c:f>
            </c:numRef>
          </c:val>
          <c:smooth val="0"/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2715712988192553E-2"/>
                  <c:y val="-6.2780269058295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6"/>
              <c:layout>
                <c:manualLayout>
                  <c:x val="-1.3321069244358794E-16"/>
                  <c:y val="2.6905829596412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'圖16.1'!$K$5:$K$44</c:f>
              <c:numCache>
                <c:formatCode>#,##0.00\ ;"–"#,##0.00\ ;"— "</c:formatCode>
                <c:ptCount val="40"/>
                <c:pt idx="0">
                  <c:v>4.7655921509891437</c:v>
                </c:pt>
                <c:pt idx="1">
                  <c:v>4.6998692638714914</c:v>
                </c:pt>
                <c:pt idx="2">
                  <c:v>4.6968514237157493</c:v>
                </c:pt>
                <c:pt idx="3">
                  <c:v>4.7675871494023481</c:v>
                </c:pt>
                <c:pt idx="4">
                  <c:v>4.6801858343770126</c:v>
                </c:pt>
                <c:pt idx="5">
                  <c:v>4.7340727698199583</c:v>
                </c:pt>
                <c:pt idx="6">
                  <c:v>4.7633551568347947</c:v>
                </c:pt>
                <c:pt idx="7">
                  <c:v>4.8359450618404676</c:v>
                </c:pt>
                <c:pt idx="8">
                  <c:v>4.7713807810353384</c:v>
                </c:pt>
                <c:pt idx="9">
                  <c:v>4.875906723723709</c:v>
                </c:pt>
                <c:pt idx="10">
                  <c:v>4.7499015576761083</c:v>
                </c:pt>
                <c:pt idx="11">
                  <c:v>4.8119195626586846</c:v>
                </c:pt>
                <c:pt idx="12">
                  <c:v>4.8969542646561735</c:v>
                </c:pt>
                <c:pt idx="13">
                  <c:v>4.9268376084758119</c:v>
                </c:pt>
                <c:pt idx="14">
                  <c:v>5.1569319067696746</c:v>
                </c:pt>
                <c:pt idx="15">
                  <c:v>5.1683100070544272</c:v>
                </c:pt>
                <c:pt idx="16">
                  <c:v>5.2102313404256808</c:v>
                </c:pt>
                <c:pt idx="17">
                  <c:v>5.1688076923977331</c:v>
                </c:pt>
                <c:pt idx="18">
                  <c:v>5.3328724934495861</c:v>
                </c:pt>
                <c:pt idx="19">
                  <c:v>5.3250824835366677</c:v>
                </c:pt>
                <c:pt idx="20">
                  <c:v>5.4013334032037816</c:v>
                </c:pt>
                <c:pt idx="21">
                  <c:v>5.6279366046628798</c:v>
                </c:pt>
                <c:pt idx="22">
                  <c:v>5.6867936805713351</c:v>
                </c:pt>
                <c:pt idx="23">
                  <c:v>5.5936630482472962</c:v>
                </c:pt>
                <c:pt idx="24">
                  <c:v>5.6553709308099673</c:v>
                </c:pt>
                <c:pt idx="25">
                  <c:v>5.7542565274219939</c:v>
                </c:pt>
                <c:pt idx="26">
                  <c:v>5.6803548617066681</c:v>
                </c:pt>
                <c:pt idx="27">
                  <c:v>5.724511573278332</c:v>
                </c:pt>
                <c:pt idx="28">
                  <c:v>5.7141084081980944</c:v>
                </c:pt>
                <c:pt idx="29">
                  <c:v>5.8162017488804407</c:v>
                </c:pt>
                <c:pt idx="30">
                  <c:v>5.9507208865732943</c:v>
                </c:pt>
                <c:pt idx="31">
                  <c:v>6.1496050165966389</c:v>
                </c:pt>
                <c:pt idx="32">
                  <c:v>5.9750375217073834</c:v>
                </c:pt>
                <c:pt idx="33">
                  <c:v>6.1250723711831121</c:v>
                </c:pt>
                <c:pt idx="34">
                  <c:v>6.243842997225526</c:v>
                </c:pt>
                <c:pt idx="35">
                  <c:v>6.21849827857445</c:v>
                </c:pt>
                <c:pt idx="36">
                  <c:v>6.3006927438904565</c:v>
                </c:pt>
                <c:pt idx="37">
                  <c:v>6.6055526075335491</c:v>
                </c:pt>
                <c:pt idx="38">
                  <c:v>6.6711023508997522</c:v>
                </c:pt>
                <c:pt idx="39">
                  <c:v>6.67</c:v>
                </c:pt>
              </c:numCache>
            </c:numRef>
          </c:val>
          <c:smooth val="0"/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2.5431425976385105E-2"/>
                  <c:y val="-4.48430493273542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6"/>
              <c:layout>
                <c:manualLayout>
                  <c:x val="-1.9981834695731285E-2"/>
                  <c:y val="-5.38116591928251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'圖16.1'!$L$5:$L$44</c:f>
              <c:numCache>
                <c:formatCode>#,##0.0_ </c:formatCode>
                <c:ptCount val="40"/>
                <c:pt idx="0">
                  <c:v>17.894407849010857</c:v>
                </c:pt>
                <c:pt idx="1">
                  <c:v>17.660130736128508</c:v>
                </c:pt>
                <c:pt idx="2">
                  <c:v>21.27314857628425</c:v>
                </c:pt>
                <c:pt idx="3">
                  <c:v>18.852412850597652</c:v>
                </c:pt>
                <c:pt idx="4">
                  <c:v>19.569814165622986</c:v>
                </c:pt>
                <c:pt idx="5">
                  <c:v>19.625927230180039</c:v>
                </c:pt>
                <c:pt idx="6">
                  <c:v>18.576644843165205</c:v>
                </c:pt>
                <c:pt idx="7">
                  <c:v>18.224054938159533</c:v>
                </c:pt>
                <c:pt idx="8">
                  <c:v>17.188619218964661</c:v>
                </c:pt>
                <c:pt idx="9">
                  <c:v>15.624093276276291</c:v>
                </c:pt>
                <c:pt idx="10">
                  <c:v>14.800098442323893</c:v>
                </c:pt>
                <c:pt idx="11">
                  <c:v>13.118080437341316</c:v>
                </c:pt>
                <c:pt idx="12">
                  <c:v>10.933045735343827</c:v>
                </c:pt>
                <c:pt idx="13">
                  <c:v>11.093162391524189</c:v>
                </c:pt>
                <c:pt idx="14">
                  <c:v>12.143068093230326</c:v>
                </c:pt>
                <c:pt idx="15">
                  <c:v>10.471689992945574</c:v>
                </c:pt>
                <c:pt idx="16">
                  <c:v>11.40976865957432</c:v>
                </c:pt>
                <c:pt idx="17">
                  <c:v>10.461192307602268</c:v>
                </c:pt>
                <c:pt idx="18">
                  <c:v>10.187127506550414</c:v>
                </c:pt>
                <c:pt idx="19">
                  <c:v>10.274917516463333</c:v>
                </c:pt>
                <c:pt idx="20">
                  <c:v>9.9486665967962189</c:v>
                </c:pt>
                <c:pt idx="21">
                  <c:v>9.7220633953371198</c:v>
                </c:pt>
                <c:pt idx="22">
                  <c:v>9.4432063194286648</c:v>
                </c:pt>
                <c:pt idx="23">
                  <c:v>9.4263369517527025</c:v>
                </c:pt>
                <c:pt idx="24">
                  <c:v>6.6546290691900332</c:v>
                </c:pt>
                <c:pt idx="25">
                  <c:v>7.1557434725780062</c:v>
                </c:pt>
                <c:pt idx="26">
                  <c:v>8.1696451382933315</c:v>
                </c:pt>
                <c:pt idx="27">
                  <c:v>5.8154884267216671</c:v>
                </c:pt>
                <c:pt idx="28">
                  <c:v>5.2758915918019058</c:v>
                </c:pt>
                <c:pt idx="29">
                  <c:v>4.2637982511195593</c:v>
                </c:pt>
                <c:pt idx="30">
                  <c:v>3.6592791134267051</c:v>
                </c:pt>
                <c:pt idx="31">
                  <c:v>2.9303949834033611</c:v>
                </c:pt>
                <c:pt idx="32">
                  <c:v>3.0349624782926163</c:v>
                </c:pt>
                <c:pt idx="33">
                  <c:v>2.7649276288168885</c:v>
                </c:pt>
                <c:pt idx="34">
                  <c:v>2.2961570027744731</c:v>
                </c:pt>
                <c:pt idx="35">
                  <c:v>2.11150172142555</c:v>
                </c:pt>
                <c:pt idx="36">
                  <c:v>0.88930725610954386</c:v>
                </c:pt>
                <c:pt idx="37">
                  <c:v>1.9444473924664516</c:v>
                </c:pt>
                <c:pt idx="38">
                  <c:v>3.4088976491002478</c:v>
                </c:pt>
                <c:pt idx="39">
                  <c:v>1.6799999999999997</c:v>
                </c:pt>
              </c:numCache>
            </c:numRef>
          </c:val>
          <c:smooth val="0"/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'圖16.1'!$M$5:$M$44</c:f>
            </c:numRef>
          </c:val>
          <c:smooth val="0"/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'圖16.1'!$N$5:$N$44</c:f>
            </c:numRef>
          </c:val>
          <c:smooth val="0"/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'圖16.1'!$O$5:$O$44</c:f>
            </c:numRef>
          </c:val>
          <c:smooth val="0"/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'圖16.1'!$P$5:$P$44</c:f>
            </c:numRef>
          </c:val>
          <c:smooth val="0"/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4.1780199818346957E-2"/>
                  <c:y val="6.5769805680119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6"/>
              <c:layout>
                <c:manualLayout>
                  <c:x val="-3.9963669391462307E-2"/>
                  <c:y val="6.2780269058295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'圖16.1'!$B$5:$B$44</c:f>
              <c:numCache>
                <c:formatCode>General</c:formatCode>
                <c:ptCount val="40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</c:numCache>
            </c:numRef>
          </c:cat>
          <c:val>
            <c:numRef>
              <c:f>'圖16.1'!$Q$5:$Q$44</c:f>
              <c:numCache>
                <c:formatCode>General</c:formatCode>
                <c:ptCount val="40"/>
                <c:pt idx="0">
                  <c:v>15.927167000000001</c:v>
                </c:pt>
                <c:pt idx="1">
                  <c:v>16.223089000000002</c:v>
                </c:pt>
                <c:pt idx="2">
                  <c:v>16.579737000000002</c:v>
                </c:pt>
                <c:pt idx="3">
                  <c:v>16.882052999999999</c:v>
                </c:pt>
                <c:pt idx="4">
                  <c:v>17.202490999999998</c:v>
                </c:pt>
                <c:pt idx="5">
                  <c:v>17.543067000000001</c:v>
                </c:pt>
                <c:pt idx="6">
                  <c:v>17.866008000000001</c:v>
                </c:pt>
                <c:pt idx="7">
                  <c:v>18.193954999999999</c:v>
                </c:pt>
                <c:pt idx="8">
                  <c:v>18.515754000000001</c:v>
                </c:pt>
                <c:pt idx="9">
                  <c:v>18.790538000000002</c:v>
                </c:pt>
                <c:pt idx="10">
                  <c:v>19.069194</c:v>
                </c:pt>
                <c:pt idx="11">
                  <c:v>19.313825000000001</c:v>
                </c:pt>
                <c:pt idx="12">
                  <c:v>19.509081999999999</c:v>
                </c:pt>
                <c:pt idx="13">
                  <c:v>19.725010000000001</c:v>
                </c:pt>
                <c:pt idx="14">
                  <c:v>19.954397</c:v>
                </c:pt>
                <c:pt idx="15">
                  <c:v>20.156586999999998</c:v>
                </c:pt>
                <c:pt idx="16">
                  <c:v>20.401305000000001</c:v>
                </c:pt>
                <c:pt idx="17">
                  <c:v>20.605830999999998</c:v>
                </c:pt>
                <c:pt idx="18">
                  <c:v>20.802622</c:v>
                </c:pt>
                <c:pt idx="19">
                  <c:v>20.995415999999999</c:v>
                </c:pt>
                <c:pt idx="20">
                  <c:v>21.177873999999999</c:v>
                </c:pt>
                <c:pt idx="21">
                  <c:v>21.357430999999998</c:v>
                </c:pt>
                <c:pt idx="22">
                  <c:v>21.525433</c:v>
                </c:pt>
                <c:pt idx="23">
                  <c:v>21.742815</c:v>
                </c:pt>
                <c:pt idx="24">
                  <c:v>21.928591000000001</c:v>
                </c:pt>
                <c:pt idx="25">
                  <c:v>22.092386999999999</c:v>
                </c:pt>
                <c:pt idx="26">
                  <c:v>22.276672000000001</c:v>
                </c:pt>
                <c:pt idx="27">
                  <c:v>22.405567999999999</c:v>
                </c:pt>
                <c:pt idx="28">
                  <c:v>22.520776000000001</c:v>
                </c:pt>
                <c:pt idx="29">
                  <c:v>22.60455</c:v>
                </c:pt>
                <c:pt idx="30">
                  <c:v>22.689122000000001</c:v>
                </c:pt>
                <c:pt idx="31">
                  <c:v>22.770382999999999</c:v>
                </c:pt>
                <c:pt idx="32">
                  <c:v>22.876526999999999</c:v>
                </c:pt>
                <c:pt idx="33">
                  <c:v>22.958359999999999</c:v>
                </c:pt>
                <c:pt idx="34">
                  <c:v>23.037030999999999</c:v>
                </c:pt>
                <c:pt idx="35">
                  <c:v>23.119772000000001</c:v>
                </c:pt>
                <c:pt idx="36">
                  <c:v>23.162123000000001</c:v>
                </c:pt>
                <c:pt idx="37">
                  <c:v>23.224912</c:v>
                </c:pt>
                <c:pt idx="38">
                  <c:v>23.315822000000001</c:v>
                </c:pt>
                <c:pt idx="39">
                  <c:v>23.373517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4492824"/>
        <c:axId val="304488120"/>
      </c:lineChart>
      <c:catAx>
        <c:axId val="304492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4488120"/>
        <c:crosses val="autoZero"/>
        <c:auto val="1"/>
        <c:lblAlgn val="ctr"/>
        <c:lblOffset val="100"/>
        <c:noMultiLvlLbl val="0"/>
      </c:catAx>
      <c:valAx>
        <c:axId val="30448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\ ;&quot;–&quot;#,##0.00\ ;&quot;— &quot;" sourceLinked="1"/>
        <c:majorTickMark val="in"/>
        <c:minorTickMark val="in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4492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333375</xdr:colOff>
      <xdr:row>2</xdr:row>
      <xdr:rowOff>76201</xdr:rowOff>
    </xdr:from>
    <xdr:to>
      <xdr:col>29</xdr:col>
      <xdr:colOff>466725</xdr:colOff>
      <xdr:row>23</xdr:row>
      <xdr:rowOff>19051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topLeftCell="A22" workbookViewId="0">
      <selection activeCell="V33" sqref="V33"/>
    </sheetView>
  </sheetViews>
  <sheetFormatPr defaultRowHeight="16.5"/>
  <cols>
    <col min="1" max="1" width="12.625" style="1" customWidth="1"/>
    <col min="2" max="2" width="6.625" style="1" customWidth="1"/>
    <col min="3" max="5" width="12.625" style="1" hidden="1" customWidth="1"/>
    <col min="6" max="6" width="12.625" style="1" customWidth="1"/>
    <col min="7" max="10" width="0" style="1" hidden="1" customWidth="1"/>
    <col min="11" max="11" width="9" style="1"/>
    <col min="12" max="12" width="10.125" style="1" customWidth="1"/>
    <col min="13" max="16" width="0" style="1" hidden="1" customWidth="1"/>
    <col min="17" max="256" width="9" style="1"/>
    <col min="257" max="257" width="12.625" style="1" customWidth="1"/>
    <col min="258" max="258" width="6.625" style="1" customWidth="1"/>
    <col min="259" max="262" width="12.625" style="1" customWidth="1"/>
    <col min="263" max="512" width="9" style="1"/>
    <col min="513" max="513" width="12.625" style="1" customWidth="1"/>
    <col min="514" max="514" width="6.625" style="1" customWidth="1"/>
    <col min="515" max="518" width="12.625" style="1" customWidth="1"/>
    <col min="519" max="768" width="9" style="1"/>
    <col min="769" max="769" width="12.625" style="1" customWidth="1"/>
    <col min="770" max="770" width="6.625" style="1" customWidth="1"/>
    <col min="771" max="774" width="12.625" style="1" customWidth="1"/>
    <col min="775" max="1024" width="9" style="1"/>
    <col min="1025" max="1025" width="12.625" style="1" customWidth="1"/>
    <col min="1026" max="1026" width="6.625" style="1" customWidth="1"/>
    <col min="1027" max="1030" width="12.625" style="1" customWidth="1"/>
    <col min="1031" max="1280" width="9" style="1"/>
    <col min="1281" max="1281" width="12.625" style="1" customWidth="1"/>
    <col min="1282" max="1282" width="6.625" style="1" customWidth="1"/>
    <col min="1283" max="1286" width="12.625" style="1" customWidth="1"/>
    <col min="1287" max="1536" width="9" style="1"/>
    <col min="1537" max="1537" width="12.625" style="1" customWidth="1"/>
    <col min="1538" max="1538" width="6.625" style="1" customWidth="1"/>
    <col min="1539" max="1542" width="12.625" style="1" customWidth="1"/>
    <col min="1543" max="1792" width="9" style="1"/>
    <col min="1793" max="1793" width="12.625" style="1" customWidth="1"/>
    <col min="1794" max="1794" width="6.625" style="1" customWidth="1"/>
    <col min="1795" max="1798" width="12.625" style="1" customWidth="1"/>
    <col min="1799" max="2048" width="9" style="1"/>
    <col min="2049" max="2049" width="12.625" style="1" customWidth="1"/>
    <col min="2050" max="2050" width="6.625" style="1" customWidth="1"/>
    <col min="2051" max="2054" width="12.625" style="1" customWidth="1"/>
    <col min="2055" max="2304" width="9" style="1"/>
    <col min="2305" max="2305" width="12.625" style="1" customWidth="1"/>
    <col min="2306" max="2306" width="6.625" style="1" customWidth="1"/>
    <col min="2307" max="2310" width="12.625" style="1" customWidth="1"/>
    <col min="2311" max="2560" width="9" style="1"/>
    <col min="2561" max="2561" width="12.625" style="1" customWidth="1"/>
    <col min="2562" max="2562" width="6.625" style="1" customWidth="1"/>
    <col min="2563" max="2566" width="12.625" style="1" customWidth="1"/>
    <col min="2567" max="2816" width="9" style="1"/>
    <col min="2817" max="2817" width="12.625" style="1" customWidth="1"/>
    <col min="2818" max="2818" width="6.625" style="1" customWidth="1"/>
    <col min="2819" max="2822" width="12.625" style="1" customWidth="1"/>
    <col min="2823" max="3072" width="9" style="1"/>
    <col min="3073" max="3073" width="12.625" style="1" customWidth="1"/>
    <col min="3074" max="3074" width="6.625" style="1" customWidth="1"/>
    <col min="3075" max="3078" width="12.625" style="1" customWidth="1"/>
    <col min="3079" max="3328" width="9" style="1"/>
    <col min="3329" max="3329" width="12.625" style="1" customWidth="1"/>
    <col min="3330" max="3330" width="6.625" style="1" customWidth="1"/>
    <col min="3331" max="3334" width="12.625" style="1" customWidth="1"/>
    <col min="3335" max="3584" width="9" style="1"/>
    <col min="3585" max="3585" width="12.625" style="1" customWidth="1"/>
    <col min="3586" max="3586" width="6.625" style="1" customWidth="1"/>
    <col min="3587" max="3590" width="12.625" style="1" customWidth="1"/>
    <col min="3591" max="3840" width="9" style="1"/>
    <col min="3841" max="3841" width="12.625" style="1" customWidth="1"/>
    <col min="3842" max="3842" width="6.625" style="1" customWidth="1"/>
    <col min="3843" max="3846" width="12.625" style="1" customWidth="1"/>
    <col min="3847" max="4096" width="9" style="1"/>
    <col min="4097" max="4097" width="12.625" style="1" customWidth="1"/>
    <col min="4098" max="4098" width="6.625" style="1" customWidth="1"/>
    <col min="4099" max="4102" width="12.625" style="1" customWidth="1"/>
    <col min="4103" max="4352" width="9" style="1"/>
    <col min="4353" max="4353" width="12.625" style="1" customWidth="1"/>
    <col min="4354" max="4354" width="6.625" style="1" customWidth="1"/>
    <col min="4355" max="4358" width="12.625" style="1" customWidth="1"/>
    <col min="4359" max="4608" width="9" style="1"/>
    <col min="4609" max="4609" width="12.625" style="1" customWidth="1"/>
    <col min="4610" max="4610" width="6.625" style="1" customWidth="1"/>
    <col min="4611" max="4614" width="12.625" style="1" customWidth="1"/>
    <col min="4615" max="4864" width="9" style="1"/>
    <col min="4865" max="4865" width="12.625" style="1" customWidth="1"/>
    <col min="4866" max="4866" width="6.625" style="1" customWidth="1"/>
    <col min="4867" max="4870" width="12.625" style="1" customWidth="1"/>
    <col min="4871" max="5120" width="9" style="1"/>
    <col min="5121" max="5121" width="12.625" style="1" customWidth="1"/>
    <col min="5122" max="5122" width="6.625" style="1" customWidth="1"/>
    <col min="5123" max="5126" width="12.625" style="1" customWidth="1"/>
    <col min="5127" max="5376" width="9" style="1"/>
    <col min="5377" max="5377" width="12.625" style="1" customWidth="1"/>
    <col min="5378" max="5378" width="6.625" style="1" customWidth="1"/>
    <col min="5379" max="5382" width="12.625" style="1" customWidth="1"/>
    <col min="5383" max="5632" width="9" style="1"/>
    <col min="5633" max="5633" width="12.625" style="1" customWidth="1"/>
    <col min="5634" max="5634" width="6.625" style="1" customWidth="1"/>
    <col min="5635" max="5638" width="12.625" style="1" customWidth="1"/>
    <col min="5639" max="5888" width="9" style="1"/>
    <col min="5889" max="5889" width="12.625" style="1" customWidth="1"/>
    <col min="5890" max="5890" width="6.625" style="1" customWidth="1"/>
    <col min="5891" max="5894" width="12.625" style="1" customWidth="1"/>
    <col min="5895" max="6144" width="9" style="1"/>
    <col min="6145" max="6145" width="12.625" style="1" customWidth="1"/>
    <col min="6146" max="6146" width="6.625" style="1" customWidth="1"/>
    <col min="6147" max="6150" width="12.625" style="1" customWidth="1"/>
    <col min="6151" max="6400" width="9" style="1"/>
    <col min="6401" max="6401" width="12.625" style="1" customWidth="1"/>
    <col min="6402" max="6402" width="6.625" style="1" customWidth="1"/>
    <col min="6403" max="6406" width="12.625" style="1" customWidth="1"/>
    <col min="6407" max="6656" width="9" style="1"/>
    <col min="6657" max="6657" width="12.625" style="1" customWidth="1"/>
    <col min="6658" max="6658" width="6.625" style="1" customWidth="1"/>
    <col min="6659" max="6662" width="12.625" style="1" customWidth="1"/>
    <col min="6663" max="6912" width="9" style="1"/>
    <col min="6913" max="6913" width="12.625" style="1" customWidth="1"/>
    <col min="6914" max="6914" width="6.625" style="1" customWidth="1"/>
    <col min="6915" max="6918" width="12.625" style="1" customWidth="1"/>
    <col min="6919" max="7168" width="9" style="1"/>
    <col min="7169" max="7169" width="12.625" style="1" customWidth="1"/>
    <col min="7170" max="7170" width="6.625" style="1" customWidth="1"/>
    <col min="7171" max="7174" width="12.625" style="1" customWidth="1"/>
    <col min="7175" max="7424" width="9" style="1"/>
    <col min="7425" max="7425" width="12.625" style="1" customWidth="1"/>
    <col min="7426" max="7426" width="6.625" style="1" customWidth="1"/>
    <col min="7427" max="7430" width="12.625" style="1" customWidth="1"/>
    <col min="7431" max="7680" width="9" style="1"/>
    <col min="7681" max="7681" width="12.625" style="1" customWidth="1"/>
    <col min="7682" max="7682" width="6.625" style="1" customWidth="1"/>
    <col min="7683" max="7686" width="12.625" style="1" customWidth="1"/>
    <col min="7687" max="7936" width="9" style="1"/>
    <col min="7937" max="7937" width="12.625" style="1" customWidth="1"/>
    <col min="7938" max="7938" width="6.625" style="1" customWidth="1"/>
    <col min="7939" max="7942" width="12.625" style="1" customWidth="1"/>
    <col min="7943" max="8192" width="9" style="1"/>
    <col min="8193" max="8193" width="12.625" style="1" customWidth="1"/>
    <col min="8194" max="8194" width="6.625" style="1" customWidth="1"/>
    <col min="8195" max="8198" width="12.625" style="1" customWidth="1"/>
    <col min="8199" max="8448" width="9" style="1"/>
    <col min="8449" max="8449" width="12.625" style="1" customWidth="1"/>
    <col min="8450" max="8450" width="6.625" style="1" customWidth="1"/>
    <col min="8451" max="8454" width="12.625" style="1" customWidth="1"/>
    <col min="8455" max="8704" width="9" style="1"/>
    <col min="8705" max="8705" width="12.625" style="1" customWidth="1"/>
    <col min="8706" max="8706" width="6.625" style="1" customWidth="1"/>
    <col min="8707" max="8710" width="12.625" style="1" customWidth="1"/>
    <col min="8711" max="8960" width="9" style="1"/>
    <col min="8961" max="8961" width="12.625" style="1" customWidth="1"/>
    <col min="8962" max="8962" width="6.625" style="1" customWidth="1"/>
    <col min="8963" max="8966" width="12.625" style="1" customWidth="1"/>
    <col min="8967" max="9216" width="9" style="1"/>
    <col min="9217" max="9217" width="12.625" style="1" customWidth="1"/>
    <col min="9218" max="9218" width="6.625" style="1" customWidth="1"/>
    <col min="9219" max="9222" width="12.625" style="1" customWidth="1"/>
    <col min="9223" max="9472" width="9" style="1"/>
    <col min="9473" max="9473" width="12.625" style="1" customWidth="1"/>
    <col min="9474" max="9474" width="6.625" style="1" customWidth="1"/>
    <col min="9475" max="9478" width="12.625" style="1" customWidth="1"/>
    <col min="9479" max="9728" width="9" style="1"/>
    <col min="9729" max="9729" width="12.625" style="1" customWidth="1"/>
    <col min="9730" max="9730" width="6.625" style="1" customWidth="1"/>
    <col min="9731" max="9734" width="12.625" style="1" customWidth="1"/>
    <col min="9735" max="9984" width="9" style="1"/>
    <col min="9985" max="9985" width="12.625" style="1" customWidth="1"/>
    <col min="9986" max="9986" width="6.625" style="1" customWidth="1"/>
    <col min="9987" max="9990" width="12.625" style="1" customWidth="1"/>
    <col min="9991" max="10240" width="9" style="1"/>
    <col min="10241" max="10241" width="12.625" style="1" customWidth="1"/>
    <col min="10242" max="10242" width="6.625" style="1" customWidth="1"/>
    <col min="10243" max="10246" width="12.625" style="1" customWidth="1"/>
    <col min="10247" max="10496" width="9" style="1"/>
    <col min="10497" max="10497" width="12.625" style="1" customWidth="1"/>
    <col min="10498" max="10498" width="6.625" style="1" customWidth="1"/>
    <col min="10499" max="10502" width="12.625" style="1" customWidth="1"/>
    <col min="10503" max="10752" width="9" style="1"/>
    <col min="10753" max="10753" width="12.625" style="1" customWidth="1"/>
    <col min="10754" max="10754" width="6.625" style="1" customWidth="1"/>
    <col min="10755" max="10758" width="12.625" style="1" customWidth="1"/>
    <col min="10759" max="11008" width="9" style="1"/>
    <col min="11009" max="11009" width="12.625" style="1" customWidth="1"/>
    <col min="11010" max="11010" width="6.625" style="1" customWidth="1"/>
    <col min="11011" max="11014" width="12.625" style="1" customWidth="1"/>
    <col min="11015" max="11264" width="9" style="1"/>
    <col min="11265" max="11265" width="12.625" style="1" customWidth="1"/>
    <col min="11266" max="11266" width="6.625" style="1" customWidth="1"/>
    <col min="11267" max="11270" width="12.625" style="1" customWidth="1"/>
    <col min="11271" max="11520" width="9" style="1"/>
    <col min="11521" max="11521" width="12.625" style="1" customWidth="1"/>
    <col min="11522" max="11522" width="6.625" style="1" customWidth="1"/>
    <col min="11523" max="11526" width="12.625" style="1" customWidth="1"/>
    <col min="11527" max="11776" width="9" style="1"/>
    <col min="11777" max="11777" width="12.625" style="1" customWidth="1"/>
    <col min="11778" max="11778" width="6.625" style="1" customWidth="1"/>
    <col min="11779" max="11782" width="12.625" style="1" customWidth="1"/>
    <col min="11783" max="12032" width="9" style="1"/>
    <col min="12033" max="12033" width="12.625" style="1" customWidth="1"/>
    <col min="12034" max="12034" width="6.625" style="1" customWidth="1"/>
    <col min="12035" max="12038" width="12.625" style="1" customWidth="1"/>
    <col min="12039" max="12288" width="9" style="1"/>
    <col min="12289" max="12289" width="12.625" style="1" customWidth="1"/>
    <col min="12290" max="12290" width="6.625" style="1" customWidth="1"/>
    <col min="12291" max="12294" width="12.625" style="1" customWidth="1"/>
    <col min="12295" max="12544" width="9" style="1"/>
    <col min="12545" max="12545" width="12.625" style="1" customWidth="1"/>
    <col min="12546" max="12546" width="6.625" style="1" customWidth="1"/>
    <col min="12547" max="12550" width="12.625" style="1" customWidth="1"/>
    <col min="12551" max="12800" width="9" style="1"/>
    <col min="12801" max="12801" width="12.625" style="1" customWidth="1"/>
    <col min="12802" max="12802" width="6.625" style="1" customWidth="1"/>
    <col min="12803" max="12806" width="12.625" style="1" customWidth="1"/>
    <col min="12807" max="13056" width="9" style="1"/>
    <col min="13057" max="13057" width="12.625" style="1" customWidth="1"/>
    <col min="13058" max="13058" width="6.625" style="1" customWidth="1"/>
    <col min="13059" max="13062" width="12.625" style="1" customWidth="1"/>
    <col min="13063" max="13312" width="9" style="1"/>
    <col min="13313" max="13313" width="12.625" style="1" customWidth="1"/>
    <col min="13314" max="13314" width="6.625" style="1" customWidth="1"/>
    <col min="13315" max="13318" width="12.625" style="1" customWidth="1"/>
    <col min="13319" max="13568" width="9" style="1"/>
    <col min="13569" max="13569" width="12.625" style="1" customWidth="1"/>
    <col min="13570" max="13570" width="6.625" style="1" customWidth="1"/>
    <col min="13571" max="13574" width="12.625" style="1" customWidth="1"/>
    <col min="13575" max="13824" width="9" style="1"/>
    <col min="13825" max="13825" width="12.625" style="1" customWidth="1"/>
    <col min="13826" max="13826" width="6.625" style="1" customWidth="1"/>
    <col min="13827" max="13830" width="12.625" style="1" customWidth="1"/>
    <col min="13831" max="14080" width="9" style="1"/>
    <col min="14081" max="14081" width="12.625" style="1" customWidth="1"/>
    <col min="14082" max="14082" width="6.625" style="1" customWidth="1"/>
    <col min="14083" max="14086" width="12.625" style="1" customWidth="1"/>
    <col min="14087" max="14336" width="9" style="1"/>
    <col min="14337" max="14337" width="12.625" style="1" customWidth="1"/>
    <col min="14338" max="14338" width="6.625" style="1" customWidth="1"/>
    <col min="14339" max="14342" width="12.625" style="1" customWidth="1"/>
    <col min="14343" max="14592" width="9" style="1"/>
    <col min="14593" max="14593" width="12.625" style="1" customWidth="1"/>
    <col min="14594" max="14594" width="6.625" style="1" customWidth="1"/>
    <col min="14595" max="14598" width="12.625" style="1" customWidth="1"/>
    <col min="14599" max="14848" width="9" style="1"/>
    <col min="14849" max="14849" width="12.625" style="1" customWidth="1"/>
    <col min="14850" max="14850" width="6.625" style="1" customWidth="1"/>
    <col min="14851" max="14854" width="12.625" style="1" customWidth="1"/>
    <col min="14855" max="15104" width="9" style="1"/>
    <col min="15105" max="15105" width="12.625" style="1" customWidth="1"/>
    <col min="15106" max="15106" width="6.625" style="1" customWidth="1"/>
    <col min="15107" max="15110" width="12.625" style="1" customWidth="1"/>
    <col min="15111" max="15360" width="9" style="1"/>
    <col min="15361" max="15361" width="12.625" style="1" customWidth="1"/>
    <col min="15362" max="15362" width="6.625" style="1" customWidth="1"/>
    <col min="15363" max="15366" width="12.625" style="1" customWidth="1"/>
    <col min="15367" max="15616" width="9" style="1"/>
    <col min="15617" max="15617" width="12.625" style="1" customWidth="1"/>
    <col min="15618" max="15618" width="6.625" style="1" customWidth="1"/>
    <col min="15619" max="15622" width="12.625" style="1" customWidth="1"/>
    <col min="15623" max="15872" width="9" style="1"/>
    <col min="15873" max="15873" width="12.625" style="1" customWidth="1"/>
    <col min="15874" max="15874" width="6.625" style="1" customWidth="1"/>
    <col min="15875" max="15878" width="12.625" style="1" customWidth="1"/>
    <col min="15879" max="16128" width="9" style="1"/>
    <col min="16129" max="16129" width="12.625" style="1" customWidth="1"/>
    <col min="16130" max="16130" width="6.625" style="1" customWidth="1"/>
    <col min="16131" max="16134" width="12.625" style="1" customWidth="1"/>
    <col min="16135" max="16384" width="9" style="1"/>
  </cols>
  <sheetData>
    <row r="1" spans="1:17" ht="24.95" customHeight="1">
      <c r="A1" s="25" t="s">
        <v>0</v>
      </c>
      <c r="B1" s="25"/>
      <c r="C1" s="25"/>
      <c r="D1" s="25"/>
      <c r="E1" s="25"/>
      <c r="F1" s="25"/>
    </row>
    <row r="2" spans="1:17" ht="16.5" customHeight="1">
      <c r="A2" s="26" t="s">
        <v>1</v>
      </c>
      <c r="B2" s="26"/>
      <c r="C2" s="26"/>
      <c r="D2" s="26"/>
      <c r="E2" s="26"/>
      <c r="F2" s="26"/>
    </row>
    <row r="3" spans="1:17" ht="24.95" customHeight="1">
      <c r="A3" s="27" t="s">
        <v>2</v>
      </c>
      <c r="B3" s="28"/>
      <c r="C3" s="8" t="s">
        <v>3</v>
      </c>
      <c r="D3" s="9"/>
      <c r="E3" s="9"/>
      <c r="F3" s="31" t="s">
        <v>51</v>
      </c>
      <c r="H3" s="8" t="s">
        <v>49</v>
      </c>
      <c r="I3" s="9"/>
      <c r="J3" s="9"/>
      <c r="K3" s="31" t="s">
        <v>50</v>
      </c>
      <c r="Q3" s="1" t="s">
        <v>52</v>
      </c>
    </row>
    <row r="4" spans="1:17" ht="24.95" customHeight="1">
      <c r="A4" s="29"/>
      <c r="B4" s="30"/>
      <c r="C4" s="10" t="s">
        <v>4</v>
      </c>
      <c r="D4" s="10" t="s">
        <v>5</v>
      </c>
      <c r="E4" s="11" t="s">
        <v>6</v>
      </c>
      <c r="F4" s="32"/>
      <c r="H4" s="10" t="s">
        <v>4</v>
      </c>
      <c r="I4" s="10" t="s">
        <v>5</v>
      </c>
      <c r="J4" s="11" t="s">
        <v>6</v>
      </c>
      <c r="K4" s="32"/>
      <c r="N4" s="10" t="s">
        <v>5</v>
      </c>
      <c r="O4" s="11" t="s">
        <v>6</v>
      </c>
    </row>
    <row r="5" spans="1:17" ht="20.100000000000001" customHeight="1">
      <c r="A5" s="12" t="s">
        <v>7</v>
      </c>
      <c r="B5" s="13">
        <v>1974</v>
      </c>
      <c r="C5" s="14">
        <v>357696</v>
      </c>
      <c r="D5" s="15">
        <v>184750</v>
      </c>
      <c r="E5" s="15">
        <v>172946</v>
      </c>
      <c r="F5" s="16">
        <v>22.66</v>
      </c>
      <c r="G5" s="13">
        <v>1974</v>
      </c>
      <c r="H5" s="14">
        <v>75224</v>
      </c>
      <c r="I5" s="15">
        <v>44108</v>
      </c>
      <c r="J5" s="15">
        <v>30136</v>
      </c>
      <c r="K5" s="16">
        <v>4.7655921509891437</v>
      </c>
      <c r="L5" s="24">
        <f>F5-K5</f>
        <v>17.894407849010857</v>
      </c>
      <c r="N5" s="7">
        <v>8354012</v>
      </c>
      <c r="O5" s="7">
        <v>7573155</v>
      </c>
      <c r="P5" s="6">
        <v>15927167</v>
      </c>
      <c r="Q5" s="1">
        <f>P5/1000000</f>
        <v>15.927167000000001</v>
      </c>
    </row>
    <row r="6" spans="1:17" ht="15" customHeight="1">
      <c r="A6" s="17" t="s">
        <v>8</v>
      </c>
      <c r="B6" s="13">
        <v>1975</v>
      </c>
      <c r="C6" s="14">
        <v>359472</v>
      </c>
      <c r="D6" s="15">
        <v>185012</v>
      </c>
      <c r="E6" s="15">
        <v>174460</v>
      </c>
      <c r="F6" s="16">
        <v>22.36</v>
      </c>
      <c r="G6" s="13">
        <v>1975</v>
      </c>
      <c r="H6" s="14">
        <v>75551</v>
      </c>
      <c r="I6" s="15">
        <v>44671</v>
      </c>
      <c r="J6" s="15">
        <v>30121</v>
      </c>
      <c r="K6" s="16">
        <v>4.6998692638714914</v>
      </c>
      <c r="L6" s="24">
        <f t="shared" ref="L6:L34" si="0">F6-K6</f>
        <v>17.660130736128508</v>
      </c>
      <c r="N6" s="7">
        <v>8501391</v>
      </c>
      <c r="O6" s="7">
        <v>7721698</v>
      </c>
      <c r="P6" s="6">
        <v>16223089</v>
      </c>
      <c r="Q6" s="1">
        <f t="shared" ref="Q6:Q44" si="1">P6/1000000</f>
        <v>16.223089000000002</v>
      </c>
    </row>
    <row r="7" spans="1:17" ht="15" customHeight="1">
      <c r="A7" s="12" t="s">
        <v>9</v>
      </c>
      <c r="B7" s="13">
        <v>1976</v>
      </c>
      <c r="C7" s="14">
        <v>425886</v>
      </c>
      <c r="D7" s="15">
        <v>219639</v>
      </c>
      <c r="E7" s="15">
        <v>206247</v>
      </c>
      <c r="F7" s="16">
        <v>25.97</v>
      </c>
      <c r="G7" s="13">
        <v>1976</v>
      </c>
      <c r="H7" s="14">
        <v>77035</v>
      </c>
      <c r="I7" s="15">
        <v>46062</v>
      </c>
      <c r="J7" s="15">
        <v>30925</v>
      </c>
      <c r="K7" s="16">
        <v>4.6968514237157493</v>
      </c>
      <c r="L7" s="24">
        <f t="shared" si="0"/>
        <v>21.27314857628425</v>
      </c>
      <c r="N7" s="7">
        <v>8678165</v>
      </c>
      <c r="O7" s="7">
        <v>7901572</v>
      </c>
      <c r="P7" s="6">
        <v>16579737</v>
      </c>
      <c r="Q7" s="1">
        <f t="shared" si="1"/>
        <v>16.579737000000002</v>
      </c>
    </row>
    <row r="8" spans="1:17" ht="15" customHeight="1">
      <c r="A8" s="12" t="s">
        <v>10</v>
      </c>
      <c r="B8" s="13">
        <v>1977</v>
      </c>
      <c r="C8" s="14">
        <v>395260</v>
      </c>
      <c r="D8" s="15">
        <v>203749</v>
      </c>
      <c r="E8" s="15">
        <v>191511</v>
      </c>
      <c r="F8" s="16">
        <v>23.62</v>
      </c>
      <c r="G8" s="13">
        <v>1977</v>
      </c>
      <c r="H8" s="14">
        <v>79766</v>
      </c>
      <c r="I8" s="15">
        <v>48196</v>
      </c>
      <c r="J8" s="15">
        <v>31682</v>
      </c>
      <c r="K8" s="16">
        <v>4.7675871494023481</v>
      </c>
      <c r="L8" s="24">
        <f t="shared" si="0"/>
        <v>18.852412850597652</v>
      </c>
      <c r="N8" s="7">
        <v>8829635</v>
      </c>
      <c r="O8" s="7">
        <v>8052418</v>
      </c>
      <c r="P8" s="6">
        <v>16882053</v>
      </c>
      <c r="Q8" s="1">
        <f t="shared" si="1"/>
        <v>16.882052999999999</v>
      </c>
    </row>
    <row r="9" spans="1:17" ht="15" customHeight="1">
      <c r="A9" s="12" t="s">
        <v>11</v>
      </c>
      <c r="B9" s="13">
        <v>1978</v>
      </c>
      <c r="C9" s="14">
        <v>413270</v>
      </c>
      <c r="D9" s="15">
        <v>213989</v>
      </c>
      <c r="E9" s="15">
        <v>199281</v>
      </c>
      <c r="F9" s="16">
        <v>24.25</v>
      </c>
      <c r="G9" s="13">
        <v>1978</v>
      </c>
      <c r="H9" s="14">
        <v>79761</v>
      </c>
      <c r="I9" s="15">
        <v>48457</v>
      </c>
      <c r="J9" s="15">
        <v>31544</v>
      </c>
      <c r="K9" s="16">
        <v>4.6801858343770126</v>
      </c>
      <c r="L9" s="24">
        <f t="shared" si="0"/>
        <v>19.569814165622986</v>
      </c>
      <c r="N9" s="7">
        <v>8991263</v>
      </c>
      <c r="O9" s="7">
        <v>8211228</v>
      </c>
      <c r="P9" s="6">
        <v>17202491</v>
      </c>
      <c r="Q9" s="1">
        <f t="shared" si="1"/>
        <v>17.202490999999998</v>
      </c>
    </row>
    <row r="10" spans="1:17" ht="15" customHeight="1">
      <c r="A10" s="12" t="s">
        <v>12</v>
      </c>
      <c r="B10" s="13">
        <v>1979</v>
      </c>
      <c r="C10" s="14">
        <v>423266</v>
      </c>
      <c r="D10" s="15">
        <v>218942</v>
      </c>
      <c r="E10" s="15">
        <v>204324</v>
      </c>
      <c r="F10" s="16">
        <v>24.36</v>
      </c>
      <c r="G10" s="13">
        <v>1979</v>
      </c>
      <c r="H10" s="14">
        <v>82244</v>
      </c>
      <c r="I10" s="15">
        <v>50115</v>
      </c>
      <c r="J10" s="15">
        <v>32147</v>
      </c>
      <c r="K10" s="16">
        <v>4.7340727698199583</v>
      </c>
      <c r="L10" s="24">
        <f t="shared" si="0"/>
        <v>19.625927230180039</v>
      </c>
      <c r="N10" s="7">
        <v>9160239</v>
      </c>
      <c r="O10" s="7">
        <v>8382828</v>
      </c>
      <c r="P10" s="6">
        <v>17543067</v>
      </c>
      <c r="Q10" s="1">
        <f t="shared" si="1"/>
        <v>17.543067000000001</v>
      </c>
    </row>
    <row r="11" spans="1:17" ht="15" customHeight="1">
      <c r="A11" s="12" t="s">
        <v>13</v>
      </c>
      <c r="B11" s="13">
        <v>1980</v>
      </c>
      <c r="C11" s="14">
        <v>413177</v>
      </c>
      <c r="D11" s="14">
        <v>213066</v>
      </c>
      <c r="E11" s="14">
        <v>200111</v>
      </c>
      <c r="F11" s="16">
        <v>23.34</v>
      </c>
      <c r="G11" s="13">
        <v>1980</v>
      </c>
      <c r="H11" s="14">
        <v>84333</v>
      </c>
      <c r="I11" s="15">
        <v>51143</v>
      </c>
      <c r="J11" s="15">
        <v>33236</v>
      </c>
      <c r="K11" s="16">
        <v>4.7633551568347947</v>
      </c>
      <c r="L11" s="24">
        <f t="shared" si="0"/>
        <v>18.576644843165205</v>
      </c>
      <c r="N11" s="7">
        <v>9320105</v>
      </c>
      <c r="O11" s="7">
        <v>8545903</v>
      </c>
      <c r="P11" s="6">
        <v>17866008</v>
      </c>
      <c r="Q11" s="1">
        <f t="shared" si="1"/>
        <v>17.866008000000001</v>
      </c>
    </row>
    <row r="12" spans="1:17" ht="15" customHeight="1">
      <c r="A12" s="12" t="s">
        <v>14</v>
      </c>
      <c r="B12" s="13">
        <v>1981</v>
      </c>
      <c r="C12" s="14">
        <v>415808</v>
      </c>
      <c r="D12" s="14">
        <v>214999</v>
      </c>
      <c r="E12" s="14">
        <v>200809</v>
      </c>
      <c r="F12" s="16">
        <v>23.06</v>
      </c>
      <c r="G12" s="13">
        <v>1981</v>
      </c>
      <c r="H12" s="14">
        <v>87192</v>
      </c>
      <c r="I12" s="15">
        <v>52926</v>
      </c>
      <c r="J12" s="15">
        <v>34528</v>
      </c>
      <c r="K12" s="16">
        <v>4.8359450618404676</v>
      </c>
      <c r="L12" s="24">
        <f t="shared" si="0"/>
        <v>18.224054938159533</v>
      </c>
      <c r="N12" s="7">
        <v>9479508</v>
      </c>
      <c r="O12" s="7">
        <v>8714447</v>
      </c>
      <c r="P12" s="6">
        <v>18193955</v>
      </c>
      <c r="Q12" s="1">
        <f t="shared" si="1"/>
        <v>18.193954999999999</v>
      </c>
    </row>
    <row r="13" spans="1:17" ht="15" customHeight="1">
      <c r="A13" s="12" t="s">
        <v>15</v>
      </c>
      <c r="B13" s="13">
        <v>1982</v>
      </c>
      <c r="C13" s="14">
        <v>403143</v>
      </c>
      <c r="D13" s="14">
        <v>208331</v>
      </c>
      <c r="E13" s="14">
        <v>194812</v>
      </c>
      <c r="F13" s="16">
        <v>21.96</v>
      </c>
      <c r="G13" s="13">
        <v>1982</v>
      </c>
      <c r="H13" s="14">
        <v>87578</v>
      </c>
      <c r="I13" s="15">
        <v>53077</v>
      </c>
      <c r="J13" s="15">
        <v>34348</v>
      </c>
      <c r="K13" s="16">
        <v>4.7713807810353384</v>
      </c>
      <c r="L13" s="24">
        <f t="shared" si="0"/>
        <v>17.188619218964661</v>
      </c>
      <c r="N13" s="7">
        <v>9636285</v>
      </c>
      <c r="O13" s="7">
        <v>8879469</v>
      </c>
      <c r="P13" s="6">
        <v>18515754</v>
      </c>
      <c r="Q13" s="1">
        <f t="shared" si="1"/>
        <v>18.515754000000001</v>
      </c>
    </row>
    <row r="14" spans="1:17" ht="15" customHeight="1">
      <c r="A14" s="12" t="s">
        <v>16</v>
      </c>
      <c r="B14" s="13">
        <v>1983</v>
      </c>
      <c r="C14" s="14">
        <v>382313</v>
      </c>
      <c r="D14" s="14">
        <v>197375</v>
      </c>
      <c r="E14" s="14">
        <v>184938</v>
      </c>
      <c r="F14" s="16">
        <v>20.5</v>
      </c>
      <c r="G14" s="13">
        <v>1983</v>
      </c>
      <c r="H14" s="14">
        <v>90951</v>
      </c>
      <c r="I14" s="15">
        <v>55472</v>
      </c>
      <c r="J14" s="15">
        <v>35831</v>
      </c>
      <c r="K14" s="16">
        <v>4.875906723723709</v>
      </c>
      <c r="L14" s="24">
        <f t="shared" si="0"/>
        <v>15.624093276276291</v>
      </c>
      <c r="N14" s="7">
        <v>9769572</v>
      </c>
      <c r="O14" s="7">
        <v>9020966</v>
      </c>
      <c r="P14" s="6">
        <v>18790538</v>
      </c>
      <c r="Q14" s="1">
        <f t="shared" si="1"/>
        <v>18.790538000000002</v>
      </c>
    </row>
    <row r="15" spans="1:17" ht="15" customHeight="1">
      <c r="A15" s="12" t="s">
        <v>17</v>
      </c>
      <c r="B15" s="13">
        <v>1984</v>
      </c>
      <c r="C15" s="14">
        <v>370078</v>
      </c>
      <c r="D15" s="14">
        <v>191613</v>
      </c>
      <c r="E15" s="14">
        <v>178465</v>
      </c>
      <c r="F15" s="16">
        <v>19.55</v>
      </c>
      <c r="G15" s="13">
        <v>1984</v>
      </c>
      <c r="H15" s="14">
        <v>89915</v>
      </c>
      <c r="I15" s="15">
        <v>54948</v>
      </c>
      <c r="J15" s="15">
        <v>34961</v>
      </c>
      <c r="K15" s="16">
        <v>4.7499015576761083</v>
      </c>
      <c r="L15" s="24">
        <f t="shared" si="0"/>
        <v>14.800098442323893</v>
      </c>
      <c r="N15" s="7">
        <v>9904853</v>
      </c>
      <c r="O15" s="7">
        <v>9164341</v>
      </c>
      <c r="P15" s="6">
        <v>19069194</v>
      </c>
      <c r="Q15" s="1">
        <f t="shared" si="1"/>
        <v>19.069194</v>
      </c>
    </row>
    <row r="16" spans="1:17" ht="15" customHeight="1">
      <c r="A16" s="12" t="s">
        <v>18</v>
      </c>
      <c r="B16" s="13">
        <v>1985</v>
      </c>
      <c r="C16" s="14">
        <v>344101</v>
      </c>
      <c r="D16" s="14">
        <v>177601</v>
      </c>
      <c r="E16" s="14">
        <v>166500</v>
      </c>
      <c r="F16" s="16">
        <v>17.93</v>
      </c>
      <c r="G16" s="13">
        <v>1985</v>
      </c>
      <c r="H16" s="14">
        <v>92348</v>
      </c>
      <c r="I16" s="15">
        <v>56147</v>
      </c>
      <c r="J16" s="15">
        <v>36100</v>
      </c>
      <c r="K16" s="16">
        <v>4.8119195626586846</v>
      </c>
      <c r="L16" s="24">
        <f t="shared" si="0"/>
        <v>13.118080437341316</v>
      </c>
      <c r="N16" s="7">
        <v>10023344</v>
      </c>
      <c r="O16" s="7">
        <v>9290481</v>
      </c>
      <c r="P16" s="6">
        <v>19313825</v>
      </c>
      <c r="Q16" s="1">
        <f t="shared" si="1"/>
        <v>19.313825000000001</v>
      </c>
    </row>
    <row r="17" spans="1:17" ht="15" customHeight="1">
      <c r="A17" s="12" t="s">
        <v>19</v>
      </c>
      <c r="B17" s="13">
        <v>1986</v>
      </c>
      <c r="C17" s="14">
        <v>307363</v>
      </c>
      <c r="D17" s="14">
        <v>159087</v>
      </c>
      <c r="E17" s="14">
        <v>148276</v>
      </c>
      <c r="F17" s="16">
        <v>15.83</v>
      </c>
      <c r="G17" s="13">
        <v>1986</v>
      </c>
      <c r="H17" s="14">
        <v>95057</v>
      </c>
      <c r="I17" s="15">
        <v>57978</v>
      </c>
      <c r="J17" s="15">
        <v>37086</v>
      </c>
      <c r="K17" s="16">
        <v>4.8969542646561735</v>
      </c>
      <c r="L17" s="24">
        <f t="shared" si="0"/>
        <v>10.933045735343827</v>
      </c>
      <c r="N17" s="7">
        <v>10114710</v>
      </c>
      <c r="O17" s="7">
        <v>9394372</v>
      </c>
      <c r="P17" s="6">
        <v>19509082</v>
      </c>
      <c r="Q17" s="1">
        <f t="shared" si="1"/>
        <v>19.509081999999999</v>
      </c>
    </row>
    <row r="18" spans="1:17" ht="15" customHeight="1">
      <c r="A18" s="12" t="s">
        <v>20</v>
      </c>
      <c r="B18" s="13">
        <v>1987</v>
      </c>
      <c r="C18" s="14">
        <v>314245</v>
      </c>
      <c r="D18" s="14">
        <v>163431</v>
      </c>
      <c r="E18" s="14">
        <v>150814</v>
      </c>
      <c r="F18" s="16">
        <v>16.02</v>
      </c>
      <c r="G18" s="13">
        <v>1987</v>
      </c>
      <c r="H18" s="14">
        <v>96650</v>
      </c>
      <c r="I18" s="14">
        <v>59182</v>
      </c>
      <c r="J18" s="14">
        <v>37468</v>
      </c>
      <c r="K18" s="16">
        <v>4.9268376084758119</v>
      </c>
      <c r="L18" s="24">
        <f t="shared" si="0"/>
        <v>11.093162391524189</v>
      </c>
      <c r="N18" s="7">
        <v>10217434</v>
      </c>
      <c r="O18" s="7">
        <v>9507576</v>
      </c>
      <c r="P18" s="6">
        <v>19725010</v>
      </c>
      <c r="Q18" s="1">
        <f t="shared" si="1"/>
        <v>19.725010000000001</v>
      </c>
    </row>
    <row r="19" spans="1:17" ht="15" customHeight="1">
      <c r="A19" s="12" t="s">
        <v>21</v>
      </c>
      <c r="B19" s="13">
        <v>1988</v>
      </c>
      <c r="C19" s="14">
        <v>343208</v>
      </c>
      <c r="D19" s="14">
        <v>178349</v>
      </c>
      <c r="E19" s="14">
        <v>164859</v>
      </c>
      <c r="F19" s="16">
        <v>17.3</v>
      </c>
      <c r="G19" s="13">
        <v>1988</v>
      </c>
      <c r="H19" s="14">
        <v>102312</v>
      </c>
      <c r="I19" s="14">
        <v>62538</v>
      </c>
      <c r="J19" s="14">
        <v>39774</v>
      </c>
      <c r="K19" s="16">
        <v>5.1569319067696746</v>
      </c>
      <c r="L19" s="24">
        <f t="shared" si="0"/>
        <v>12.143068093230326</v>
      </c>
      <c r="N19" s="7">
        <v>10328081</v>
      </c>
      <c r="O19" s="7">
        <v>9626316</v>
      </c>
      <c r="P19" s="6">
        <v>19954397</v>
      </c>
      <c r="Q19" s="1">
        <f t="shared" si="1"/>
        <v>19.954397</v>
      </c>
    </row>
    <row r="20" spans="1:17" ht="15" customHeight="1">
      <c r="A20" s="12" t="s">
        <v>22</v>
      </c>
      <c r="B20" s="13">
        <v>1989</v>
      </c>
      <c r="C20" s="14">
        <v>313768</v>
      </c>
      <c r="D20" s="14">
        <v>163373</v>
      </c>
      <c r="E20" s="14">
        <v>150395</v>
      </c>
      <c r="F20" s="16">
        <v>15.64</v>
      </c>
      <c r="G20" s="13">
        <v>1989</v>
      </c>
      <c r="H20" s="14">
        <v>103653</v>
      </c>
      <c r="I20" s="14">
        <v>63718</v>
      </c>
      <c r="J20" s="14">
        <v>39935</v>
      </c>
      <c r="K20" s="16">
        <v>5.1683100070544272</v>
      </c>
      <c r="L20" s="24">
        <f t="shared" si="0"/>
        <v>10.471689992945574</v>
      </c>
      <c r="N20" s="7">
        <v>10424102</v>
      </c>
      <c r="O20" s="7">
        <v>9732485</v>
      </c>
      <c r="P20" s="6">
        <v>20156587</v>
      </c>
      <c r="Q20" s="1">
        <f t="shared" si="1"/>
        <v>20.156586999999998</v>
      </c>
    </row>
    <row r="21" spans="1:17" ht="15" customHeight="1">
      <c r="A21" s="12" t="s">
        <v>23</v>
      </c>
      <c r="B21" s="13">
        <v>1990</v>
      </c>
      <c r="C21" s="14">
        <v>337042</v>
      </c>
      <c r="D21" s="14">
        <v>176759</v>
      </c>
      <c r="E21" s="14">
        <v>160283</v>
      </c>
      <c r="F21" s="16">
        <v>16.62</v>
      </c>
      <c r="G21" s="13">
        <v>1990</v>
      </c>
      <c r="H21" s="14">
        <v>105658</v>
      </c>
      <c r="I21" s="14">
        <v>65033</v>
      </c>
      <c r="J21" s="14">
        <v>40625</v>
      </c>
      <c r="K21" s="16">
        <v>5.2102313404256808</v>
      </c>
      <c r="L21" s="24">
        <f t="shared" si="0"/>
        <v>11.40976865957432</v>
      </c>
      <c r="N21" s="7">
        <v>10540635</v>
      </c>
      <c r="O21" s="7">
        <v>9860670</v>
      </c>
      <c r="P21" s="6">
        <v>20401305</v>
      </c>
      <c r="Q21" s="1">
        <f t="shared" si="1"/>
        <v>20.401305000000001</v>
      </c>
    </row>
    <row r="22" spans="1:17" ht="15" customHeight="1">
      <c r="A22" s="12" t="s">
        <v>24</v>
      </c>
      <c r="B22" s="13">
        <v>1991</v>
      </c>
      <c r="C22" s="14">
        <v>320384</v>
      </c>
      <c r="D22" s="14">
        <v>168145</v>
      </c>
      <c r="E22" s="14">
        <v>152239</v>
      </c>
      <c r="F22" s="16">
        <v>15.63</v>
      </c>
      <c r="G22" s="13">
        <v>1991</v>
      </c>
      <c r="H22" s="14">
        <v>105979</v>
      </c>
      <c r="I22" s="14">
        <v>65172</v>
      </c>
      <c r="J22" s="14">
        <v>40807</v>
      </c>
      <c r="K22" s="16">
        <v>5.1688076923977331</v>
      </c>
      <c r="L22" s="24">
        <f t="shared" si="0"/>
        <v>10.461192307602268</v>
      </c>
      <c r="N22" s="7">
        <v>10640276</v>
      </c>
      <c r="O22" s="7">
        <v>9965555</v>
      </c>
      <c r="P22" s="6">
        <v>20605831</v>
      </c>
      <c r="Q22" s="1">
        <f t="shared" si="1"/>
        <v>20.605830999999998</v>
      </c>
    </row>
    <row r="23" spans="1:17" ht="15" customHeight="1">
      <c r="A23" s="12" t="s">
        <v>25</v>
      </c>
      <c r="B23" s="13">
        <v>1992</v>
      </c>
      <c r="C23" s="14">
        <v>321405</v>
      </c>
      <c r="D23" s="14">
        <v>168306</v>
      </c>
      <c r="E23" s="14">
        <v>153099</v>
      </c>
      <c r="F23" s="16">
        <v>15.52</v>
      </c>
      <c r="G23" s="13">
        <v>1992</v>
      </c>
      <c r="H23" s="14">
        <v>110413</v>
      </c>
      <c r="I23" s="14">
        <v>67849</v>
      </c>
      <c r="J23" s="14">
        <v>42564</v>
      </c>
      <c r="K23" s="16">
        <v>5.3328724934495861</v>
      </c>
      <c r="L23" s="24">
        <f t="shared" si="0"/>
        <v>10.187127506550414</v>
      </c>
      <c r="N23" s="7">
        <v>10734609</v>
      </c>
      <c r="O23" s="7">
        <v>10068013</v>
      </c>
      <c r="P23" s="6">
        <v>20802622</v>
      </c>
      <c r="Q23" s="1">
        <f t="shared" si="1"/>
        <v>20.802622</v>
      </c>
    </row>
    <row r="24" spans="1:17" ht="15" customHeight="1">
      <c r="A24" s="12" t="s">
        <v>26</v>
      </c>
      <c r="B24" s="13">
        <v>1993</v>
      </c>
      <c r="C24" s="14">
        <v>325994</v>
      </c>
      <c r="D24" s="14">
        <v>169360</v>
      </c>
      <c r="E24" s="14">
        <v>156634</v>
      </c>
      <c r="F24" s="16">
        <v>15.6</v>
      </c>
      <c r="G24" s="13">
        <v>1993</v>
      </c>
      <c r="H24" s="14">
        <v>111289</v>
      </c>
      <c r="I24" s="14">
        <v>68797</v>
      </c>
      <c r="J24" s="14">
        <v>42492</v>
      </c>
      <c r="K24" s="16">
        <v>5.3250824835366677</v>
      </c>
      <c r="L24" s="24">
        <f t="shared" si="0"/>
        <v>10.274917516463333</v>
      </c>
      <c r="N24" s="7">
        <v>10824161</v>
      </c>
      <c r="O24" s="7">
        <v>10171255</v>
      </c>
      <c r="P24" s="6">
        <v>20995416</v>
      </c>
      <c r="Q24" s="1">
        <f t="shared" si="1"/>
        <v>20.995415999999999</v>
      </c>
    </row>
    <row r="25" spans="1:17" ht="15" customHeight="1">
      <c r="A25" s="12" t="s">
        <v>27</v>
      </c>
      <c r="B25" s="13">
        <v>1994</v>
      </c>
      <c r="C25" s="14">
        <v>323768</v>
      </c>
      <c r="D25" s="14">
        <v>168764</v>
      </c>
      <c r="E25" s="14">
        <v>155004</v>
      </c>
      <c r="F25" s="16">
        <v>15.35</v>
      </c>
      <c r="G25" s="13">
        <v>1994</v>
      </c>
      <c r="H25" s="14">
        <v>113896</v>
      </c>
      <c r="I25" s="14">
        <v>71002</v>
      </c>
      <c r="J25" s="14">
        <v>42894</v>
      </c>
      <c r="K25" s="16">
        <v>5.4013334032037816</v>
      </c>
      <c r="L25" s="24">
        <f t="shared" si="0"/>
        <v>9.9486665967962189</v>
      </c>
      <c r="N25" s="7">
        <v>10907032</v>
      </c>
      <c r="O25" s="7">
        <v>10270842</v>
      </c>
      <c r="P25" s="6">
        <v>21177874</v>
      </c>
      <c r="Q25" s="1">
        <f t="shared" si="1"/>
        <v>21.177873999999999</v>
      </c>
    </row>
    <row r="26" spans="1:17" ht="15" customHeight="1">
      <c r="A26" s="17" t="s">
        <v>28</v>
      </c>
      <c r="B26" s="13">
        <v>1995</v>
      </c>
      <c r="C26" s="14">
        <v>326547</v>
      </c>
      <c r="D26" s="14">
        <v>169482</v>
      </c>
      <c r="E26" s="14">
        <v>157065</v>
      </c>
      <c r="F26" s="16">
        <v>15.35</v>
      </c>
      <c r="G26" s="13">
        <v>1995</v>
      </c>
      <c r="H26" s="14">
        <v>119693</v>
      </c>
      <c r="I26" s="14">
        <v>74337</v>
      </c>
      <c r="J26" s="14">
        <v>45356</v>
      </c>
      <c r="K26" s="16">
        <v>5.6279366046628798</v>
      </c>
      <c r="L26" s="24">
        <f t="shared" si="0"/>
        <v>9.7220633953371198</v>
      </c>
      <c r="N26" s="7">
        <v>10990657</v>
      </c>
      <c r="O26" s="7">
        <v>10366774</v>
      </c>
      <c r="P26" s="6">
        <v>21357431</v>
      </c>
      <c r="Q26" s="1">
        <f t="shared" si="1"/>
        <v>21.357430999999998</v>
      </c>
    </row>
    <row r="27" spans="1:17" ht="15" customHeight="1">
      <c r="A27" s="18" t="s">
        <v>29</v>
      </c>
      <c r="B27" s="13">
        <v>1996</v>
      </c>
      <c r="C27" s="14">
        <v>324317</v>
      </c>
      <c r="D27" s="14">
        <v>168961</v>
      </c>
      <c r="E27" s="14">
        <v>155356</v>
      </c>
      <c r="F27" s="16">
        <v>15.13</v>
      </c>
      <c r="G27" s="13">
        <v>1996</v>
      </c>
      <c r="H27" s="14">
        <v>121933</v>
      </c>
      <c r="I27" s="14">
        <v>75769</v>
      </c>
      <c r="J27" s="14">
        <v>46164</v>
      </c>
      <c r="K27" s="16">
        <v>5.6867936805713351</v>
      </c>
      <c r="L27" s="24">
        <f t="shared" si="0"/>
        <v>9.4432063194286648</v>
      </c>
      <c r="N27" s="7">
        <v>11065798</v>
      </c>
      <c r="O27" s="7">
        <v>10459635</v>
      </c>
      <c r="P27" s="6">
        <v>21525433</v>
      </c>
      <c r="Q27" s="1">
        <f t="shared" si="1"/>
        <v>21.525433</v>
      </c>
    </row>
    <row r="28" spans="1:17" ht="15" customHeight="1">
      <c r="A28" s="18" t="s">
        <v>30</v>
      </c>
      <c r="B28" s="13">
        <v>1997</v>
      </c>
      <c r="C28" s="14">
        <v>324980</v>
      </c>
      <c r="D28" s="14">
        <v>169422</v>
      </c>
      <c r="E28" s="14">
        <v>155558</v>
      </c>
      <c r="F28" s="16">
        <v>15.02</v>
      </c>
      <c r="G28" s="13">
        <v>1997</v>
      </c>
      <c r="H28" s="14">
        <v>121014</v>
      </c>
      <c r="I28" s="14">
        <v>75218</v>
      </c>
      <c r="J28" s="14">
        <v>45796</v>
      </c>
      <c r="K28" s="16">
        <v>5.5936630482472962</v>
      </c>
      <c r="L28" s="24">
        <f t="shared" si="0"/>
        <v>9.4263369517527025</v>
      </c>
      <c r="N28" s="7">
        <v>11163764</v>
      </c>
      <c r="O28" s="7">
        <v>10579051</v>
      </c>
      <c r="P28" s="6">
        <v>21742815</v>
      </c>
      <c r="Q28" s="1">
        <f t="shared" si="1"/>
        <v>21.742815</v>
      </c>
    </row>
    <row r="29" spans="1:17" ht="15" customHeight="1">
      <c r="A29" s="18" t="s">
        <v>31</v>
      </c>
      <c r="B29" s="13">
        <v>1998</v>
      </c>
      <c r="C29" s="14">
        <v>268881</v>
      </c>
      <c r="D29" s="14">
        <v>140063</v>
      </c>
      <c r="E29" s="14">
        <v>128818</v>
      </c>
      <c r="F29" s="16">
        <v>12.31</v>
      </c>
      <c r="G29" s="13">
        <v>1998</v>
      </c>
      <c r="H29" s="14">
        <v>123489</v>
      </c>
      <c r="I29" s="14">
        <v>76837</v>
      </c>
      <c r="J29" s="14">
        <v>46652</v>
      </c>
      <c r="K29" s="16">
        <v>5.6553709308099673</v>
      </c>
      <c r="L29" s="24">
        <f t="shared" si="0"/>
        <v>6.6546290691900332</v>
      </c>
      <c r="N29" s="7">
        <v>11243408</v>
      </c>
      <c r="O29" s="7">
        <v>10685183</v>
      </c>
      <c r="P29" s="6">
        <v>21928591</v>
      </c>
      <c r="Q29" s="1">
        <f t="shared" si="1"/>
        <v>21.928591000000001</v>
      </c>
    </row>
    <row r="30" spans="1:17" ht="15" customHeight="1">
      <c r="A30" s="18" t="s">
        <v>32</v>
      </c>
      <c r="B30" s="13">
        <v>1999</v>
      </c>
      <c r="C30" s="14">
        <v>284073</v>
      </c>
      <c r="D30" s="14">
        <v>148456</v>
      </c>
      <c r="E30" s="14">
        <v>135617</v>
      </c>
      <c r="F30" s="16">
        <v>12.91</v>
      </c>
      <c r="G30" s="13">
        <v>1999</v>
      </c>
      <c r="H30" s="14">
        <v>126654</v>
      </c>
      <c r="I30" s="14">
        <v>78293</v>
      </c>
      <c r="J30" s="14">
        <v>48361</v>
      </c>
      <c r="K30" s="16">
        <v>5.7542565274219939</v>
      </c>
      <c r="L30" s="24">
        <f t="shared" si="0"/>
        <v>7.1557434725780062</v>
      </c>
      <c r="N30" s="7">
        <v>11312728</v>
      </c>
      <c r="O30" s="7">
        <v>10779659</v>
      </c>
      <c r="P30" s="6">
        <v>22092387</v>
      </c>
      <c r="Q30" s="1">
        <f t="shared" si="1"/>
        <v>22.092386999999999</v>
      </c>
    </row>
    <row r="31" spans="1:17" ht="15" customHeight="1">
      <c r="A31" s="18" t="s">
        <v>33</v>
      </c>
      <c r="B31" s="13">
        <v>2000</v>
      </c>
      <c r="C31" s="14">
        <v>307200</v>
      </c>
      <c r="D31" s="14">
        <v>160529</v>
      </c>
      <c r="E31" s="14">
        <v>146671</v>
      </c>
      <c r="F31" s="16">
        <v>13.85</v>
      </c>
      <c r="G31" s="13">
        <v>2000</v>
      </c>
      <c r="H31" s="14">
        <v>126016</v>
      </c>
      <c r="I31" s="14">
        <v>78244</v>
      </c>
      <c r="J31" s="14">
        <v>47772</v>
      </c>
      <c r="K31" s="16">
        <v>5.6803548617066681</v>
      </c>
      <c r="L31" s="24">
        <f t="shared" si="0"/>
        <v>8.1696451382933315</v>
      </c>
      <c r="N31" s="7">
        <v>11392050</v>
      </c>
      <c r="O31" s="7">
        <v>10884622</v>
      </c>
      <c r="P31" s="6">
        <v>22276672</v>
      </c>
      <c r="Q31" s="1">
        <f t="shared" si="1"/>
        <v>22.276672000000001</v>
      </c>
    </row>
    <row r="32" spans="1:17" ht="15" customHeight="1">
      <c r="A32" s="18" t="s">
        <v>34</v>
      </c>
      <c r="B32" s="13">
        <v>2001</v>
      </c>
      <c r="C32" s="14">
        <v>257866</v>
      </c>
      <c r="D32" s="14">
        <v>134310</v>
      </c>
      <c r="E32" s="14">
        <v>123556</v>
      </c>
      <c r="F32" s="16">
        <v>11.54</v>
      </c>
      <c r="G32" s="13">
        <v>2001</v>
      </c>
      <c r="H32" s="14">
        <v>127892</v>
      </c>
      <c r="I32" s="14">
        <v>79481</v>
      </c>
      <c r="J32" s="14">
        <v>48411</v>
      </c>
      <c r="K32" s="16">
        <v>5.724511573278332</v>
      </c>
      <c r="L32" s="24">
        <f t="shared" si="0"/>
        <v>5.8154884267216671</v>
      </c>
      <c r="N32" s="7">
        <v>11441651</v>
      </c>
      <c r="O32" s="7">
        <v>10963917</v>
      </c>
      <c r="P32" s="6">
        <v>22405568</v>
      </c>
      <c r="Q32" s="1">
        <f t="shared" si="1"/>
        <v>22.405567999999999</v>
      </c>
    </row>
    <row r="33" spans="1:17" ht="15" customHeight="1">
      <c r="A33" s="18" t="s">
        <v>35</v>
      </c>
      <c r="B33" s="13">
        <v>2002</v>
      </c>
      <c r="C33" s="14">
        <v>246758</v>
      </c>
      <c r="D33" s="14">
        <v>129141</v>
      </c>
      <c r="E33" s="14">
        <v>117617</v>
      </c>
      <c r="F33" s="16">
        <v>10.99</v>
      </c>
      <c r="G33" s="13">
        <v>2002</v>
      </c>
      <c r="H33" s="14">
        <v>128357</v>
      </c>
      <c r="I33" s="14">
        <v>79231</v>
      </c>
      <c r="J33" s="14">
        <v>49126</v>
      </c>
      <c r="K33" s="16">
        <v>5.7141084081980944</v>
      </c>
      <c r="L33" s="24">
        <f t="shared" si="0"/>
        <v>5.2758915918019058</v>
      </c>
      <c r="N33" s="7">
        <v>11485409</v>
      </c>
      <c r="O33" s="7">
        <v>11035367</v>
      </c>
      <c r="P33" s="6">
        <v>22520776</v>
      </c>
      <c r="Q33" s="1">
        <f t="shared" si="1"/>
        <v>22.520776000000001</v>
      </c>
    </row>
    <row r="34" spans="1:17" ht="15" customHeight="1">
      <c r="A34" s="18" t="s">
        <v>36</v>
      </c>
      <c r="B34" s="13">
        <v>2003</v>
      </c>
      <c r="C34" s="14">
        <v>227447</v>
      </c>
      <c r="D34" s="14">
        <v>119218</v>
      </c>
      <c r="E34" s="14">
        <v>108229</v>
      </c>
      <c r="F34" s="16">
        <v>10.08</v>
      </c>
      <c r="G34" s="13">
        <v>2003</v>
      </c>
      <c r="H34" s="14">
        <v>131229</v>
      </c>
      <c r="I34" s="14">
        <v>80619</v>
      </c>
      <c r="J34" s="14">
        <v>50610</v>
      </c>
      <c r="K34" s="16">
        <v>5.8162017488804407</v>
      </c>
      <c r="L34" s="24">
        <f t="shared" si="0"/>
        <v>4.2637982511195593</v>
      </c>
      <c r="N34" s="7">
        <v>11515062</v>
      </c>
      <c r="O34" s="7">
        <v>11089488</v>
      </c>
      <c r="P34" s="6">
        <v>22604550</v>
      </c>
      <c r="Q34" s="1">
        <f t="shared" si="1"/>
        <v>22.60455</v>
      </c>
    </row>
    <row r="35" spans="1:17" ht="15" customHeight="1">
      <c r="A35" s="18" t="s">
        <v>37</v>
      </c>
      <c r="B35" s="13">
        <v>2004</v>
      </c>
      <c r="C35" s="14">
        <v>217685</v>
      </c>
      <c r="D35" s="14">
        <v>114349</v>
      </c>
      <c r="E35" s="14">
        <v>103336</v>
      </c>
      <c r="F35" s="16">
        <v>9.61</v>
      </c>
      <c r="G35" s="13">
        <v>2004</v>
      </c>
      <c r="H35" s="14">
        <v>134765</v>
      </c>
      <c r="I35" s="14">
        <v>83491</v>
      </c>
      <c r="J35" s="14">
        <v>51274</v>
      </c>
      <c r="K35" s="16">
        <v>5.9507208865732943</v>
      </c>
      <c r="L35" s="24">
        <f t="shared" ref="L35:L44" si="2">F35-K35</f>
        <v>3.6592791134267051</v>
      </c>
      <c r="N35" s="5">
        <v>11541585</v>
      </c>
      <c r="O35" s="5">
        <v>11147537</v>
      </c>
      <c r="P35" s="2">
        <v>22689122</v>
      </c>
      <c r="Q35" s="1">
        <f t="shared" si="1"/>
        <v>22.689122000000001</v>
      </c>
    </row>
    <row r="36" spans="1:17" ht="15" customHeight="1">
      <c r="A36" s="18" t="s">
        <v>38</v>
      </c>
      <c r="B36" s="13">
        <v>2005</v>
      </c>
      <c r="C36" s="14">
        <v>206465</v>
      </c>
      <c r="D36" s="14">
        <v>107697</v>
      </c>
      <c r="E36" s="14">
        <v>98768</v>
      </c>
      <c r="F36" s="16">
        <v>9.08</v>
      </c>
      <c r="G36" s="13">
        <v>2005</v>
      </c>
      <c r="H36" s="14">
        <v>139779</v>
      </c>
      <c r="I36" s="14">
        <v>87031</v>
      </c>
      <c r="J36" s="14">
        <v>52748</v>
      </c>
      <c r="K36" s="16">
        <v>6.1496050165966389</v>
      </c>
      <c r="L36" s="24">
        <f t="shared" si="2"/>
        <v>2.9303949834033611</v>
      </c>
      <c r="N36" s="5">
        <v>11562440</v>
      </c>
      <c r="O36" s="5">
        <v>11207943</v>
      </c>
      <c r="P36" s="2">
        <v>22770383</v>
      </c>
      <c r="Q36" s="1">
        <f t="shared" si="1"/>
        <v>22.770382999999999</v>
      </c>
    </row>
    <row r="37" spans="1:17" ht="15" customHeight="1">
      <c r="A37" s="18" t="s">
        <v>39</v>
      </c>
      <c r="B37" s="13">
        <v>2006</v>
      </c>
      <c r="C37" s="14">
        <v>205720</v>
      </c>
      <c r="D37" s="14">
        <v>107578</v>
      </c>
      <c r="E37" s="14">
        <v>98142</v>
      </c>
      <c r="F37" s="16">
        <v>9.01</v>
      </c>
      <c r="G37" s="13">
        <v>2006</v>
      </c>
      <c r="H37" s="14">
        <v>136371</v>
      </c>
      <c r="I37" s="14">
        <v>85130</v>
      </c>
      <c r="J37" s="14">
        <v>51241</v>
      </c>
      <c r="K37" s="16">
        <v>5.9750375217073834</v>
      </c>
      <c r="L37" s="24">
        <f t="shared" si="2"/>
        <v>3.0349624782926163</v>
      </c>
      <c r="N37" s="5">
        <v>11591707</v>
      </c>
      <c r="O37" s="5">
        <v>11284820</v>
      </c>
      <c r="P37" s="2">
        <v>22876527</v>
      </c>
      <c r="Q37" s="1">
        <f t="shared" si="1"/>
        <v>22.876526999999999</v>
      </c>
    </row>
    <row r="38" spans="1:17" ht="15" customHeight="1">
      <c r="A38" s="18" t="s">
        <v>40</v>
      </c>
      <c r="B38" s="13">
        <v>2007</v>
      </c>
      <c r="C38" s="14">
        <v>203711</v>
      </c>
      <c r="D38" s="14">
        <v>106570</v>
      </c>
      <c r="E38" s="14">
        <v>97141</v>
      </c>
      <c r="F38" s="16">
        <v>8.89</v>
      </c>
      <c r="G38" s="13">
        <v>2007</v>
      </c>
      <c r="H38" s="14">
        <v>140371</v>
      </c>
      <c r="I38" s="14">
        <v>86556</v>
      </c>
      <c r="J38" s="14">
        <v>53815</v>
      </c>
      <c r="K38" s="16">
        <v>6.1250723711831121</v>
      </c>
      <c r="L38" s="24">
        <f t="shared" si="2"/>
        <v>2.7649276288168885</v>
      </c>
      <c r="N38" s="5">
        <v>11608767</v>
      </c>
      <c r="O38" s="5">
        <v>11349593</v>
      </c>
      <c r="P38" s="2">
        <v>22958360</v>
      </c>
      <c r="Q38" s="1">
        <f t="shared" si="1"/>
        <v>22.958359999999999</v>
      </c>
    </row>
    <row r="39" spans="1:17" ht="15" customHeight="1">
      <c r="A39" s="18" t="s">
        <v>41</v>
      </c>
      <c r="B39" s="13">
        <v>2008</v>
      </c>
      <c r="C39" s="14">
        <v>196486</v>
      </c>
      <c r="D39" s="14">
        <v>102768</v>
      </c>
      <c r="E39" s="14">
        <v>93718</v>
      </c>
      <c r="F39" s="16">
        <v>8.5399999999999991</v>
      </c>
      <c r="G39" s="13">
        <v>2008</v>
      </c>
      <c r="H39" s="14">
        <v>143594</v>
      </c>
      <c r="I39" s="14">
        <v>88566</v>
      </c>
      <c r="J39" s="14">
        <v>55028</v>
      </c>
      <c r="K39" s="16">
        <v>6.243842997225526</v>
      </c>
      <c r="L39" s="24">
        <f t="shared" si="2"/>
        <v>2.2961570027744731</v>
      </c>
      <c r="N39" s="5">
        <v>11626351</v>
      </c>
      <c r="O39" s="5">
        <v>11410680</v>
      </c>
      <c r="P39" s="2">
        <v>23037031</v>
      </c>
      <c r="Q39" s="1">
        <f t="shared" si="1"/>
        <v>23.037030999999999</v>
      </c>
    </row>
    <row r="40" spans="1:17" ht="15" customHeight="1">
      <c r="A40" s="18" t="s">
        <v>42</v>
      </c>
      <c r="B40" s="13">
        <v>2009</v>
      </c>
      <c r="C40" s="14">
        <v>192133</v>
      </c>
      <c r="D40" s="14">
        <v>99948</v>
      </c>
      <c r="E40" s="14">
        <v>92185</v>
      </c>
      <c r="F40" s="16">
        <v>8.33</v>
      </c>
      <c r="G40" s="13">
        <v>2009</v>
      </c>
      <c r="H40" s="14">
        <v>143513</v>
      </c>
      <c r="I40" s="14">
        <v>88024</v>
      </c>
      <c r="J40" s="14">
        <v>55489</v>
      </c>
      <c r="K40" s="16">
        <v>6.21849827857445</v>
      </c>
      <c r="L40" s="24">
        <f t="shared" si="2"/>
        <v>2.11150172142555</v>
      </c>
      <c r="N40" s="5">
        <v>11636734</v>
      </c>
      <c r="O40" s="5">
        <v>11483038</v>
      </c>
      <c r="P40" s="2">
        <v>23119772</v>
      </c>
      <c r="Q40" s="1">
        <f t="shared" si="1"/>
        <v>23.119772000000001</v>
      </c>
    </row>
    <row r="41" spans="1:17" ht="15" customHeight="1">
      <c r="A41" s="18" t="s">
        <v>43</v>
      </c>
      <c r="B41" s="13">
        <v>2010</v>
      </c>
      <c r="C41" s="14">
        <v>166473</v>
      </c>
      <c r="D41" s="14">
        <v>86804</v>
      </c>
      <c r="E41" s="14">
        <v>79669</v>
      </c>
      <c r="F41" s="16">
        <v>7.19</v>
      </c>
      <c r="G41" s="13">
        <v>2010</v>
      </c>
      <c r="H41" s="14">
        <v>145804</v>
      </c>
      <c r="I41" s="14">
        <v>89154</v>
      </c>
      <c r="J41" s="14">
        <v>56650</v>
      </c>
      <c r="K41" s="16">
        <v>6.3006927438904565</v>
      </c>
      <c r="L41" s="24">
        <f t="shared" si="2"/>
        <v>0.88930725610954386</v>
      </c>
      <c r="N41" s="5">
        <v>11635225</v>
      </c>
      <c r="O41" s="5">
        <v>11526898</v>
      </c>
      <c r="P41" s="2">
        <v>23162123</v>
      </c>
      <c r="Q41" s="1">
        <f t="shared" si="1"/>
        <v>23.162123000000001</v>
      </c>
    </row>
    <row r="42" spans="1:17" ht="15" customHeight="1">
      <c r="A42" s="18" t="s">
        <v>44</v>
      </c>
      <c r="B42" s="13">
        <v>2011</v>
      </c>
      <c r="C42" s="14">
        <v>198348</v>
      </c>
      <c r="D42" s="14">
        <v>102948</v>
      </c>
      <c r="E42" s="14">
        <v>95400</v>
      </c>
      <c r="F42" s="16">
        <v>8.5500000000000007</v>
      </c>
      <c r="G42" s="13">
        <v>2011</v>
      </c>
      <c r="H42" s="14">
        <v>153206</v>
      </c>
      <c r="I42" s="14">
        <v>93987</v>
      </c>
      <c r="J42" s="14">
        <v>59219</v>
      </c>
      <c r="K42" s="16">
        <v>6.6055526075335491</v>
      </c>
      <c r="L42" s="24">
        <f t="shared" si="2"/>
        <v>1.9444473924664516</v>
      </c>
      <c r="N42" s="5">
        <v>11645674</v>
      </c>
      <c r="O42" s="5">
        <v>11579238</v>
      </c>
      <c r="P42" s="2">
        <v>23224912</v>
      </c>
      <c r="Q42" s="1">
        <f t="shared" si="1"/>
        <v>23.224912</v>
      </c>
    </row>
    <row r="43" spans="1:17" ht="15" customHeight="1">
      <c r="A43" s="18" t="s">
        <v>45</v>
      </c>
      <c r="B43" s="13">
        <v>2012</v>
      </c>
      <c r="C43" s="14">
        <v>234599</v>
      </c>
      <c r="D43" s="14">
        <v>121485</v>
      </c>
      <c r="E43" s="14">
        <v>113114</v>
      </c>
      <c r="F43" s="16">
        <v>10.08</v>
      </c>
      <c r="G43" s="13">
        <v>2012</v>
      </c>
      <c r="H43" s="14">
        <v>155239</v>
      </c>
      <c r="I43" s="14">
        <v>94245</v>
      </c>
      <c r="J43" s="14">
        <v>60994</v>
      </c>
      <c r="K43" s="16">
        <v>6.6711023508997522</v>
      </c>
      <c r="L43" s="24">
        <f t="shared" si="2"/>
        <v>3.4088976491002478</v>
      </c>
      <c r="N43" s="5">
        <v>11673319</v>
      </c>
      <c r="O43" s="5">
        <v>11642503</v>
      </c>
      <c r="P43" s="2">
        <v>23315822</v>
      </c>
      <c r="Q43" s="1">
        <f t="shared" si="1"/>
        <v>23.315822000000001</v>
      </c>
    </row>
    <row r="44" spans="1:17" ht="15" customHeight="1">
      <c r="A44" s="18" t="s">
        <v>46</v>
      </c>
      <c r="B44" s="13">
        <v>2013</v>
      </c>
      <c r="C44" s="14">
        <v>194939</v>
      </c>
      <c r="D44" s="14">
        <v>101132</v>
      </c>
      <c r="E44" s="14">
        <v>93807</v>
      </c>
      <c r="F44" s="16">
        <v>8.35</v>
      </c>
      <c r="G44" s="13">
        <v>2013</v>
      </c>
      <c r="H44" s="14">
        <v>155686</v>
      </c>
      <c r="I44" s="14">
        <v>94332</v>
      </c>
      <c r="J44" s="14">
        <v>61354</v>
      </c>
      <c r="K44" s="16">
        <v>6.67</v>
      </c>
      <c r="L44" s="24">
        <f t="shared" si="2"/>
        <v>1.6799999999999997</v>
      </c>
      <c r="N44" s="4">
        <v>11684674</v>
      </c>
      <c r="O44" s="4">
        <v>11688843</v>
      </c>
      <c r="P44" s="3">
        <v>23373517</v>
      </c>
      <c r="Q44" s="1">
        <f t="shared" si="1"/>
        <v>23.373517</v>
      </c>
    </row>
    <row r="45" spans="1:17" ht="6" customHeight="1">
      <c r="A45" s="19"/>
      <c r="B45" s="20"/>
      <c r="C45" s="21"/>
      <c r="D45" s="21"/>
      <c r="E45" s="21"/>
      <c r="F45" s="22"/>
    </row>
    <row r="47" spans="1:17">
      <c r="A47" s="1" t="s">
        <v>47</v>
      </c>
      <c r="B47" s="23"/>
    </row>
    <row r="48" spans="1:17">
      <c r="A48" s="23" t="s">
        <v>48</v>
      </c>
      <c r="B48" s="23"/>
    </row>
    <row r="49" spans="2:2">
      <c r="B49" s="23"/>
    </row>
    <row r="50" spans="2:2">
      <c r="B50" s="23"/>
    </row>
    <row r="51" spans="2:2">
      <c r="B51" s="23"/>
    </row>
    <row r="52" spans="2:2">
      <c r="B52" s="23"/>
    </row>
    <row r="53" spans="2:2">
      <c r="B53" s="23"/>
    </row>
    <row r="54" spans="2:2">
      <c r="B54" s="23"/>
    </row>
    <row r="55" spans="2:2">
      <c r="B55" s="23"/>
    </row>
    <row r="56" spans="2:2">
      <c r="B56" s="23"/>
    </row>
    <row r="57" spans="2:2">
      <c r="B57" s="23"/>
    </row>
    <row r="58" spans="2:2">
      <c r="B58" s="23"/>
    </row>
    <row r="59" spans="2:2">
      <c r="B59" s="23"/>
    </row>
    <row r="60" spans="2:2">
      <c r="B60" s="23"/>
    </row>
    <row r="61" spans="2:2">
      <c r="B61" s="23"/>
    </row>
    <row r="62" spans="2:2">
      <c r="B62" s="23"/>
    </row>
    <row r="63" spans="2:2">
      <c r="B63" s="23"/>
    </row>
    <row r="64" spans="2:2">
      <c r="B64" s="23"/>
    </row>
    <row r="65" spans="2:2">
      <c r="B65" s="23"/>
    </row>
    <row r="66" spans="2:2">
      <c r="B66" s="23"/>
    </row>
    <row r="67" spans="2:2">
      <c r="B67" s="23"/>
    </row>
    <row r="68" spans="2:2">
      <c r="B68" s="23"/>
    </row>
    <row r="69" spans="2:2">
      <c r="B69" s="23"/>
    </row>
  </sheetData>
  <mergeCells count="5">
    <mergeCell ref="A1:F1"/>
    <mergeCell ref="A2:F2"/>
    <mergeCell ref="A3:B4"/>
    <mergeCell ref="F3:F4"/>
    <mergeCell ref="K3:K4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圖16.1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2014-07-31T21:48:22Z</dcterms:created>
  <dcterms:modified xsi:type="dcterms:W3CDTF">2014-09-14T09:00:21Z</dcterms:modified>
</cp:coreProperties>
</file>